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5345" windowHeight="5235"/>
  </bookViews>
  <sheets>
    <sheet name="Arkusz1" sheetId="1" r:id="rId1"/>
    <sheet name="Arkusz2" sheetId="2" r:id="rId2"/>
    <sheet name="Arkusz3" sheetId="3" r:id="rId3"/>
  </sheets>
  <calcPr calcId="162913"/>
</workbook>
</file>

<file path=xl/calcChain.xml><?xml version="1.0" encoding="utf-8"?>
<calcChain xmlns="http://schemas.openxmlformats.org/spreadsheetml/2006/main">
  <c r="J39" i="1" l="1"/>
  <c r="H39" i="1"/>
  <c r="I39" i="1" s="1"/>
  <c r="K39" i="1" s="1"/>
  <c r="J38" i="1"/>
  <c r="H38" i="1"/>
  <c r="I38" i="1" s="1"/>
  <c r="K38" i="1" s="1"/>
  <c r="J40" i="1"/>
  <c r="H40" i="1"/>
  <c r="I40" i="1" s="1"/>
  <c r="K40" i="1" s="1"/>
  <c r="J103" i="1"/>
  <c r="H103" i="1"/>
  <c r="I103" i="1" s="1"/>
  <c r="K103" i="1" s="1"/>
  <c r="J102" i="1"/>
  <c r="H102" i="1"/>
  <c r="I102" i="1" s="1"/>
  <c r="K102" i="1" s="1"/>
  <c r="J167" i="1"/>
  <c r="H167" i="1"/>
  <c r="I167" i="1" s="1"/>
  <c r="K167" i="1" s="1"/>
  <c r="J166" i="1"/>
  <c r="H166" i="1"/>
  <c r="I166" i="1" s="1"/>
  <c r="K166" i="1" s="1"/>
  <c r="J165" i="1"/>
  <c r="H165" i="1"/>
  <c r="I165" i="1" s="1"/>
  <c r="K165" i="1" s="1"/>
  <c r="J164" i="1"/>
  <c r="H164" i="1"/>
  <c r="I164" i="1" s="1"/>
  <c r="K164" i="1" s="1"/>
  <c r="J160" i="1"/>
  <c r="H160" i="1"/>
  <c r="I160" i="1" s="1"/>
  <c r="K160" i="1" s="1"/>
  <c r="J159" i="1"/>
  <c r="H159" i="1"/>
  <c r="I159" i="1" s="1"/>
  <c r="K159" i="1" s="1"/>
  <c r="J178" i="1"/>
  <c r="H178" i="1"/>
  <c r="I178" i="1" s="1"/>
  <c r="K178" i="1" s="1"/>
  <c r="J177" i="1"/>
  <c r="H177" i="1"/>
  <c r="I177" i="1" s="1"/>
  <c r="K177" i="1" s="1"/>
  <c r="J176" i="1"/>
  <c r="H176" i="1"/>
  <c r="I176" i="1" s="1"/>
  <c r="K176" i="1" s="1"/>
  <c r="J175" i="1"/>
  <c r="H175" i="1"/>
  <c r="I175" i="1" s="1"/>
  <c r="K175" i="1" s="1"/>
  <c r="J174" i="1"/>
  <c r="H174" i="1"/>
  <c r="I174" i="1" s="1"/>
  <c r="K174" i="1" s="1"/>
  <c r="J173" i="1"/>
  <c r="H173" i="1"/>
  <c r="I173" i="1" s="1"/>
  <c r="K173" i="1" s="1"/>
  <c r="J172" i="1"/>
  <c r="H172" i="1"/>
  <c r="I172" i="1" s="1"/>
  <c r="K172" i="1" s="1"/>
  <c r="J171" i="1"/>
  <c r="H171" i="1"/>
  <c r="I171" i="1" s="1"/>
  <c r="K171" i="1" s="1"/>
  <c r="J170" i="1"/>
  <c r="H170" i="1"/>
  <c r="I170" i="1" s="1"/>
  <c r="K170" i="1" s="1"/>
  <c r="J169" i="1"/>
  <c r="H169" i="1"/>
  <c r="I169" i="1" s="1"/>
  <c r="K169" i="1" s="1"/>
  <c r="J168" i="1"/>
  <c r="H168" i="1"/>
  <c r="I168" i="1" s="1"/>
  <c r="K168" i="1" s="1"/>
  <c r="J163" i="1"/>
  <c r="H163" i="1"/>
  <c r="I163" i="1" s="1"/>
  <c r="K163" i="1" s="1"/>
  <c r="J162" i="1"/>
  <c r="H162" i="1"/>
  <c r="I162" i="1" s="1"/>
  <c r="K162" i="1" s="1"/>
  <c r="J161" i="1"/>
  <c r="H161" i="1"/>
  <c r="I161" i="1" s="1"/>
  <c r="K161" i="1" s="1"/>
  <c r="J158" i="1"/>
  <c r="H158" i="1"/>
  <c r="I158" i="1" s="1"/>
  <c r="K158" i="1" s="1"/>
  <c r="J157" i="1"/>
  <c r="H157" i="1"/>
  <c r="I157" i="1" s="1"/>
  <c r="K157" i="1" s="1"/>
  <c r="J156" i="1"/>
  <c r="H156" i="1"/>
  <c r="I156" i="1" s="1"/>
  <c r="K156" i="1" s="1"/>
  <c r="J155" i="1"/>
  <c r="H155" i="1"/>
  <c r="I155" i="1" s="1"/>
  <c r="K155" i="1" s="1"/>
  <c r="J154" i="1"/>
  <c r="H154" i="1"/>
  <c r="I154" i="1" s="1"/>
  <c r="K154" i="1" s="1"/>
  <c r="J153" i="1"/>
  <c r="H153" i="1"/>
  <c r="I153" i="1" s="1"/>
  <c r="K153" i="1" s="1"/>
  <c r="J152" i="1"/>
  <c r="H152" i="1"/>
  <c r="I152" i="1" s="1"/>
  <c r="K152" i="1" s="1"/>
  <c r="J151" i="1"/>
  <c r="H151" i="1"/>
  <c r="I151" i="1" s="1"/>
  <c r="K151" i="1" s="1"/>
  <c r="J150" i="1"/>
  <c r="H150" i="1"/>
  <c r="I150" i="1" s="1"/>
  <c r="K150" i="1" s="1"/>
  <c r="J149" i="1"/>
  <c r="H149" i="1"/>
  <c r="I149" i="1" s="1"/>
  <c r="K149" i="1" s="1"/>
  <c r="J148" i="1"/>
  <c r="H148" i="1"/>
  <c r="I148" i="1" s="1"/>
  <c r="K148" i="1" s="1"/>
  <c r="J147" i="1"/>
  <c r="H147" i="1"/>
  <c r="I147" i="1" s="1"/>
  <c r="K147" i="1" s="1"/>
  <c r="J146" i="1"/>
  <c r="H146" i="1"/>
  <c r="I146" i="1" s="1"/>
  <c r="K146" i="1" s="1"/>
  <c r="J145" i="1"/>
  <c r="H145" i="1"/>
  <c r="I145" i="1" s="1"/>
  <c r="K145" i="1" s="1"/>
  <c r="J144" i="1"/>
  <c r="H144" i="1"/>
  <c r="I144" i="1" s="1"/>
  <c r="K144" i="1" s="1"/>
  <c r="J143" i="1"/>
  <c r="H143" i="1"/>
  <c r="I143" i="1" s="1"/>
  <c r="K143" i="1" s="1"/>
  <c r="J142" i="1"/>
  <c r="H142" i="1"/>
  <c r="I142" i="1" s="1"/>
  <c r="K142" i="1" s="1"/>
  <c r="K141" i="1"/>
  <c r="J141" i="1"/>
  <c r="H141" i="1"/>
  <c r="I141" i="1" s="1"/>
  <c r="J140" i="1"/>
  <c r="H140" i="1"/>
  <c r="I140" i="1" s="1"/>
  <c r="K140" i="1" s="1"/>
  <c r="J139" i="1"/>
  <c r="H139" i="1"/>
  <c r="I139" i="1" s="1"/>
  <c r="K139" i="1" s="1"/>
  <c r="K138" i="1"/>
  <c r="J138" i="1"/>
  <c r="H138" i="1"/>
  <c r="I138" i="1" s="1"/>
  <c r="K137" i="1"/>
  <c r="J137" i="1"/>
  <c r="H137" i="1"/>
  <c r="I137" i="1" s="1"/>
  <c r="J136" i="1"/>
  <c r="H136" i="1"/>
  <c r="I136" i="1" s="1"/>
  <c r="K136" i="1" s="1"/>
  <c r="J135" i="1"/>
  <c r="H135" i="1"/>
  <c r="I135" i="1" s="1"/>
  <c r="K135" i="1" s="1"/>
  <c r="K134" i="1"/>
  <c r="J134" i="1"/>
  <c r="H134" i="1"/>
  <c r="I134" i="1" s="1"/>
  <c r="H133" i="1"/>
  <c r="I133" i="1" s="1"/>
  <c r="J132" i="1"/>
  <c r="I132" i="1"/>
  <c r="K132" i="1" s="1"/>
  <c r="H132" i="1"/>
  <c r="J131" i="1"/>
  <c r="H131" i="1"/>
  <c r="I131" i="1" s="1"/>
  <c r="K131" i="1" s="1"/>
  <c r="J130" i="1"/>
  <c r="I130" i="1"/>
  <c r="K130" i="1" s="1"/>
  <c r="H130" i="1"/>
  <c r="J129" i="1"/>
  <c r="H129" i="1"/>
  <c r="I129" i="1" s="1"/>
  <c r="K129" i="1" s="1"/>
  <c r="J128" i="1"/>
  <c r="I128" i="1"/>
  <c r="K128" i="1" s="1"/>
  <c r="H128" i="1"/>
  <c r="J127" i="1"/>
  <c r="H127" i="1"/>
  <c r="I127" i="1" s="1"/>
  <c r="K127" i="1" s="1"/>
  <c r="J126" i="1"/>
  <c r="I126" i="1"/>
  <c r="K126" i="1" s="1"/>
  <c r="H126" i="1"/>
  <c r="J125" i="1"/>
  <c r="H125" i="1"/>
  <c r="I125" i="1" s="1"/>
  <c r="K125" i="1" s="1"/>
  <c r="J124" i="1"/>
  <c r="I124" i="1"/>
  <c r="K124" i="1" s="1"/>
  <c r="H124" i="1"/>
  <c r="J123" i="1"/>
  <c r="H123" i="1"/>
  <c r="I123" i="1" s="1"/>
  <c r="K123" i="1" s="1"/>
  <c r="J122" i="1"/>
  <c r="I122" i="1"/>
  <c r="K122" i="1" s="1"/>
  <c r="H122" i="1"/>
  <c r="J121" i="1"/>
  <c r="H121" i="1"/>
  <c r="I121" i="1" s="1"/>
  <c r="K121" i="1" s="1"/>
  <c r="J120" i="1"/>
  <c r="I120" i="1"/>
  <c r="K120" i="1" s="1"/>
  <c r="H120" i="1"/>
  <c r="J119" i="1"/>
  <c r="H119" i="1"/>
  <c r="I119" i="1" s="1"/>
  <c r="K119" i="1" s="1"/>
  <c r="J118" i="1"/>
  <c r="I118" i="1"/>
  <c r="K118" i="1" s="1"/>
  <c r="H118" i="1"/>
  <c r="J117" i="1"/>
  <c r="H117" i="1"/>
  <c r="I117" i="1" s="1"/>
  <c r="K117" i="1" s="1"/>
  <c r="J116" i="1"/>
  <c r="I116" i="1"/>
  <c r="K116" i="1" s="1"/>
  <c r="H116" i="1"/>
  <c r="J115" i="1"/>
  <c r="H115" i="1"/>
  <c r="I115" i="1" s="1"/>
  <c r="K115" i="1" s="1"/>
  <c r="J114" i="1"/>
  <c r="I114" i="1"/>
  <c r="K114" i="1" s="1"/>
  <c r="H114" i="1"/>
  <c r="J113" i="1"/>
  <c r="H113" i="1"/>
  <c r="I113" i="1" s="1"/>
  <c r="K113" i="1" s="1"/>
  <c r="J112" i="1"/>
  <c r="I112" i="1"/>
  <c r="K112" i="1" s="1"/>
  <c r="H112" i="1"/>
  <c r="J111" i="1"/>
  <c r="H111" i="1"/>
  <c r="I111" i="1" s="1"/>
  <c r="K111" i="1" s="1"/>
  <c r="J110" i="1"/>
  <c r="I110" i="1"/>
  <c r="K110" i="1" s="1"/>
  <c r="H110" i="1"/>
  <c r="H109" i="1"/>
  <c r="I109" i="1" s="1"/>
  <c r="K108" i="1"/>
  <c r="J108" i="1"/>
  <c r="H108" i="1"/>
  <c r="I108" i="1" s="1"/>
  <c r="J107" i="1"/>
  <c r="H107" i="1"/>
  <c r="I107" i="1" s="1"/>
  <c r="K107" i="1" s="1"/>
  <c r="H106" i="1"/>
  <c r="I106" i="1" s="1"/>
  <c r="J105" i="1"/>
  <c r="I105" i="1"/>
  <c r="K105" i="1" s="1"/>
  <c r="H105" i="1"/>
  <c r="J104" i="1"/>
  <c r="H104" i="1"/>
  <c r="I104" i="1" s="1"/>
  <c r="K104" i="1" s="1"/>
  <c r="J101" i="1"/>
  <c r="H101" i="1"/>
  <c r="I101" i="1" s="1"/>
  <c r="K101" i="1" s="1"/>
  <c r="K100" i="1"/>
  <c r="J100" i="1"/>
  <c r="H100" i="1"/>
  <c r="I100" i="1" s="1"/>
  <c r="K99" i="1"/>
  <c r="J99" i="1"/>
  <c r="H99" i="1"/>
  <c r="I99" i="1" s="1"/>
  <c r="J98" i="1"/>
  <c r="H98" i="1"/>
  <c r="I98" i="1" s="1"/>
  <c r="K98" i="1" s="1"/>
  <c r="J97" i="1"/>
  <c r="H97" i="1"/>
  <c r="I97" i="1" s="1"/>
  <c r="K97" i="1" s="1"/>
  <c r="K96" i="1"/>
  <c r="J96" i="1"/>
  <c r="H96" i="1"/>
  <c r="I96" i="1" s="1"/>
  <c r="K95" i="1"/>
  <c r="J95" i="1"/>
  <c r="H95" i="1"/>
  <c r="I95" i="1" s="1"/>
  <c r="J94" i="1"/>
  <c r="H94" i="1"/>
  <c r="I94" i="1" s="1"/>
  <c r="K94" i="1" s="1"/>
  <c r="J93" i="1"/>
  <c r="H93" i="1"/>
  <c r="I93" i="1" s="1"/>
  <c r="K93" i="1" s="1"/>
  <c r="K92" i="1"/>
  <c r="J92" i="1"/>
  <c r="H92" i="1"/>
  <c r="I92" i="1" s="1"/>
  <c r="K91" i="1"/>
  <c r="J91" i="1"/>
  <c r="H91" i="1"/>
  <c r="I91" i="1" s="1"/>
  <c r="J90" i="1"/>
  <c r="H90" i="1"/>
  <c r="I90" i="1" s="1"/>
  <c r="K90" i="1" s="1"/>
  <c r="J89" i="1"/>
  <c r="H89" i="1"/>
  <c r="I89" i="1" s="1"/>
  <c r="K89" i="1" s="1"/>
  <c r="J88" i="1"/>
  <c r="H88" i="1"/>
  <c r="I88" i="1" s="1"/>
  <c r="K88" i="1" s="1"/>
  <c r="J87" i="1"/>
  <c r="H87" i="1"/>
  <c r="I87" i="1" s="1"/>
  <c r="K87" i="1" s="1"/>
  <c r="J86" i="1"/>
  <c r="H86" i="1"/>
  <c r="I86" i="1" s="1"/>
  <c r="K86" i="1" s="1"/>
  <c r="J85" i="1"/>
  <c r="H85" i="1"/>
  <c r="I85" i="1" s="1"/>
  <c r="K85" i="1" s="1"/>
  <c r="J84" i="1"/>
  <c r="H84" i="1"/>
  <c r="I84" i="1" s="1"/>
  <c r="K84" i="1" s="1"/>
  <c r="J83" i="1"/>
  <c r="H83" i="1"/>
  <c r="I83" i="1" s="1"/>
  <c r="K83" i="1" s="1"/>
  <c r="J82" i="1"/>
  <c r="H82" i="1"/>
  <c r="I82" i="1" s="1"/>
  <c r="K82" i="1" s="1"/>
  <c r="J81" i="1"/>
  <c r="H81" i="1"/>
  <c r="I81" i="1" s="1"/>
  <c r="K81" i="1" s="1"/>
  <c r="J80" i="1"/>
  <c r="H80" i="1"/>
  <c r="I80" i="1" s="1"/>
  <c r="K80" i="1" s="1"/>
  <c r="J79" i="1"/>
  <c r="H79" i="1"/>
  <c r="I79" i="1" s="1"/>
  <c r="K79" i="1" s="1"/>
  <c r="J78" i="1"/>
  <c r="H78" i="1"/>
  <c r="I78" i="1" s="1"/>
  <c r="K78" i="1" s="1"/>
  <c r="J77" i="1"/>
  <c r="H77" i="1"/>
  <c r="I77" i="1" s="1"/>
  <c r="K77" i="1" s="1"/>
  <c r="J76" i="1"/>
  <c r="H76" i="1"/>
  <c r="I76" i="1" s="1"/>
  <c r="K76" i="1" s="1"/>
  <c r="J75" i="1"/>
  <c r="H75" i="1"/>
  <c r="I75" i="1" s="1"/>
  <c r="K75" i="1" s="1"/>
  <c r="J74" i="1"/>
  <c r="H74" i="1"/>
  <c r="I74" i="1" s="1"/>
  <c r="K74" i="1" s="1"/>
  <c r="J73" i="1"/>
  <c r="H73" i="1"/>
  <c r="I73" i="1" s="1"/>
  <c r="K73" i="1" s="1"/>
  <c r="J72" i="1"/>
  <c r="H72" i="1"/>
  <c r="I72" i="1" s="1"/>
  <c r="K72" i="1" s="1"/>
  <c r="J71" i="1"/>
  <c r="H71" i="1"/>
  <c r="I71" i="1" s="1"/>
  <c r="K71" i="1" s="1"/>
  <c r="J70" i="1"/>
  <c r="H70" i="1"/>
  <c r="I70" i="1" s="1"/>
  <c r="K70" i="1" s="1"/>
  <c r="J69" i="1"/>
  <c r="H69" i="1"/>
  <c r="I69" i="1" s="1"/>
  <c r="K69" i="1" s="1"/>
  <c r="J68" i="1"/>
  <c r="H68" i="1"/>
  <c r="I68" i="1" s="1"/>
  <c r="K68" i="1" s="1"/>
  <c r="J67" i="1"/>
  <c r="H67" i="1"/>
  <c r="I67" i="1" s="1"/>
  <c r="K67" i="1" s="1"/>
  <c r="J66" i="1"/>
  <c r="H66" i="1"/>
  <c r="I66" i="1" s="1"/>
  <c r="K66" i="1" s="1"/>
  <c r="J65" i="1"/>
  <c r="H65" i="1"/>
  <c r="I65" i="1" s="1"/>
  <c r="K65" i="1" s="1"/>
  <c r="J64" i="1"/>
  <c r="H64" i="1"/>
  <c r="I64" i="1" s="1"/>
  <c r="K64" i="1" s="1"/>
  <c r="J63" i="1"/>
  <c r="H63" i="1"/>
  <c r="I63" i="1" s="1"/>
  <c r="K63" i="1" s="1"/>
  <c r="J62" i="1"/>
  <c r="H62" i="1"/>
  <c r="I62" i="1" s="1"/>
  <c r="K62" i="1" s="1"/>
  <c r="J61" i="1"/>
  <c r="H61" i="1"/>
  <c r="I61" i="1" s="1"/>
  <c r="K61" i="1" s="1"/>
  <c r="J60" i="1"/>
  <c r="H60" i="1"/>
  <c r="I60" i="1" s="1"/>
  <c r="K60" i="1" s="1"/>
  <c r="J59" i="1"/>
  <c r="H59" i="1"/>
  <c r="I59" i="1" s="1"/>
  <c r="K59" i="1" s="1"/>
  <c r="J58" i="1"/>
  <c r="H58" i="1"/>
  <c r="I58" i="1" s="1"/>
  <c r="K58" i="1" s="1"/>
  <c r="J57" i="1"/>
  <c r="H57" i="1"/>
  <c r="I57" i="1" s="1"/>
  <c r="K57" i="1" s="1"/>
  <c r="J56" i="1"/>
  <c r="H56" i="1"/>
  <c r="I56" i="1" s="1"/>
  <c r="K56" i="1" s="1"/>
  <c r="J55" i="1"/>
  <c r="H55" i="1"/>
  <c r="I55" i="1" s="1"/>
  <c r="K55" i="1" s="1"/>
  <c r="J54" i="1"/>
  <c r="H54" i="1"/>
  <c r="I54" i="1" s="1"/>
  <c r="K54" i="1" s="1"/>
  <c r="J53" i="1"/>
  <c r="H53" i="1"/>
  <c r="I53" i="1" s="1"/>
  <c r="K53" i="1" s="1"/>
  <c r="J52" i="1"/>
  <c r="H52" i="1"/>
  <c r="I52" i="1" s="1"/>
  <c r="K52" i="1" s="1"/>
  <c r="J51" i="1"/>
  <c r="H51" i="1"/>
  <c r="I51" i="1" s="1"/>
  <c r="K51" i="1" s="1"/>
  <c r="J50" i="1"/>
  <c r="H50" i="1"/>
  <c r="I50" i="1" s="1"/>
  <c r="K50" i="1" s="1"/>
  <c r="J49" i="1"/>
  <c r="H49" i="1"/>
  <c r="I49" i="1" s="1"/>
  <c r="K49" i="1" s="1"/>
  <c r="J48" i="1"/>
  <c r="H48" i="1"/>
  <c r="I48" i="1" s="1"/>
  <c r="K48" i="1" s="1"/>
  <c r="J47" i="1"/>
  <c r="H47" i="1"/>
  <c r="I47" i="1" s="1"/>
  <c r="K47" i="1" s="1"/>
  <c r="J46" i="1"/>
  <c r="H46" i="1"/>
  <c r="I46" i="1" s="1"/>
  <c r="K46" i="1" s="1"/>
  <c r="J45" i="1"/>
  <c r="H45" i="1"/>
  <c r="I45" i="1" s="1"/>
  <c r="K45" i="1" s="1"/>
  <c r="J44" i="1"/>
  <c r="H44" i="1"/>
  <c r="I44" i="1" s="1"/>
  <c r="K44" i="1" s="1"/>
  <c r="J43" i="1"/>
  <c r="H43" i="1"/>
  <c r="I43" i="1" s="1"/>
  <c r="K43" i="1" s="1"/>
  <c r="K42" i="1"/>
  <c r="J42" i="1"/>
  <c r="H42" i="1"/>
  <c r="K41" i="1"/>
  <c r="J41" i="1"/>
  <c r="I41" i="1"/>
  <c r="H41" i="1"/>
  <c r="J37" i="1"/>
  <c r="I37" i="1"/>
  <c r="K37" i="1" s="1"/>
  <c r="H37" i="1"/>
  <c r="J36" i="1"/>
  <c r="I36" i="1"/>
  <c r="K36" i="1" s="1"/>
  <c r="H36" i="1"/>
  <c r="J35" i="1"/>
  <c r="I35" i="1"/>
  <c r="K35" i="1" s="1"/>
  <c r="H35" i="1"/>
  <c r="J34" i="1"/>
  <c r="I34" i="1"/>
  <c r="K34" i="1" s="1"/>
  <c r="H34" i="1"/>
  <c r="J33" i="1"/>
  <c r="I33" i="1"/>
  <c r="K33" i="1" s="1"/>
  <c r="H33" i="1"/>
  <c r="J32" i="1"/>
  <c r="I32" i="1"/>
  <c r="K32" i="1" s="1"/>
  <c r="H32" i="1"/>
  <c r="J31" i="1"/>
  <c r="I31" i="1"/>
  <c r="K31" i="1" s="1"/>
  <c r="H31" i="1"/>
  <c r="J30" i="1"/>
  <c r="I30" i="1"/>
  <c r="K30" i="1" s="1"/>
  <c r="H30" i="1"/>
  <c r="J29" i="1"/>
  <c r="I29" i="1"/>
  <c r="K29" i="1" s="1"/>
  <c r="H29" i="1"/>
  <c r="J28" i="1"/>
  <c r="I28" i="1"/>
  <c r="K28" i="1" s="1"/>
  <c r="H28" i="1"/>
  <c r="J27" i="1"/>
  <c r="I27" i="1"/>
  <c r="K27" i="1" s="1"/>
  <c r="H27" i="1"/>
  <c r="J26" i="1"/>
  <c r="I26" i="1"/>
  <c r="K26" i="1" s="1"/>
  <c r="H26" i="1"/>
  <c r="J25" i="1"/>
  <c r="I25" i="1"/>
  <c r="K25" i="1" s="1"/>
  <c r="H25" i="1"/>
  <c r="J24" i="1"/>
  <c r="I24" i="1"/>
  <c r="K24" i="1" s="1"/>
  <c r="H24" i="1"/>
  <c r="J23" i="1"/>
  <c r="I23" i="1"/>
  <c r="K23" i="1" s="1"/>
  <c r="H23" i="1"/>
  <c r="J22" i="1"/>
  <c r="I22" i="1"/>
  <c r="K22" i="1" s="1"/>
  <c r="H22" i="1"/>
  <c r="J21" i="1"/>
  <c r="I21" i="1"/>
  <c r="K21" i="1" s="1"/>
  <c r="H21" i="1"/>
  <c r="J20" i="1"/>
  <c r="I20" i="1"/>
  <c r="K20" i="1" s="1"/>
  <c r="H20" i="1"/>
  <c r="J19" i="1"/>
  <c r="I19" i="1"/>
  <c r="K19" i="1" s="1"/>
  <c r="H19" i="1"/>
  <c r="J18" i="1"/>
  <c r="I18" i="1"/>
  <c r="K18" i="1" s="1"/>
  <c r="H18" i="1"/>
  <c r="J17" i="1"/>
  <c r="I17" i="1"/>
  <c r="K17" i="1" s="1"/>
  <c r="H17" i="1"/>
  <c r="J16" i="1"/>
  <c r="I16" i="1"/>
  <c r="K16" i="1" s="1"/>
  <c r="H16" i="1"/>
  <c r="J15" i="1" l="1"/>
  <c r="H15" i="1"/>
  <c r="I15" i="1" s="1"/>
  <c r="K15" i="1" s="1"/>
  <c r="J14" i="1"/>
  <c r="I14" i="1"/>
  <c r="K14" i="1" s="1"/>
  <c r="H14" i="1"/>
  <c r="J13" i="1"/>
  <c r="H13" i="1"/>
  <c r="I13" i="1" s="1"/>
  <c r="K13" i="1" s="1"/>
  <c r="J12" i="1"/>
  <c r="H12" i="1"/>
  <c r="I12" i="1" s="1"/>
  <c r="K12" i="1" s="1"/>
  <c r="J11" i="1"/>
  <c r="H11" i="1"/>
  <c r="I11" i="1" s="1"/>
  <c r="K11" i="1" s="1"/>
  <c r="J10" i="1"/>
  <c r="H10" i="1"/>
  <c r="I10" i="1" s="1"/>
  <c r="K10" i="1" s="1"/>
  <c r="K180" i="1" l="1"/>
</calcChain>
</file>

<file path=xl/sharedStrings.xml><?xml version="1.0" encoding="utf-8"?>
<sst xmlns="http://schemas.openxmlformats.org/spreadsheetml/2006/main" count="1035" uniqueCount="672">
  <si>
    <t>L.p.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</si>
  <si>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</si>
  <si>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</si>
  <si>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</si>
  <si>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</si>
  <si>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</si>
  <si>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</si>
  <si>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</si>
  <si>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</si>
  <si>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</si>
  <si>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</si>
  <si>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</si>
  <si>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</si>
  <si>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</si>
  <si>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</si>
  <si>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</si>
  <si>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</si>
  <si>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</si>
  <si>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</si>
  <si>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</si>
  <si>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</si>
  <si>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</si>
  <si>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</si>
  <si>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</si>
  <si>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</si>
  <si>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</si>
  <si>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</si>
  <si>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</si>
  <si>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</si>
  <si>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</si>
  <si>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</si>
  <si>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</si>
  <si>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</si>
  <si>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</si>
  <si>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</si>
  <si>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</si>
  <si>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</si>
  <si>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</si>
  <si>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</si>
  <si>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</si>
  <si>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</si>
  <si>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</si>
  <si>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</si>
  <si>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</si>
  <si>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</si>
  <si>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</si>
  <si>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</si>
  <si>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</si>
  <si>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</si>
  <si>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</si>
  <si>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</si>
  <si>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</si>
  <si>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</si>
  <si>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</si>
  <si>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</si>
  <si>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</si>
  <si>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</si>
  <si>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</si>
  <si>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</si>
  <si>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</si>
  <si>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</si>
  <si>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</si>
  <si>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</si>
  <si>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</si>
  <si>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</si>
  <si>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</si>
  <si>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</si>
  <si>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</si>
  <si>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</si>
  <si>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</si>
  <si>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</si>
  <si>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</si>
  <si>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</si>
  <si>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</si>
  <si>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</si>
  <si>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</si>
  <si>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</si>
  <si>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</si>
  <si>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</si>
  <si>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</si>
  <si>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</si>
  <si>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</si>
  <si>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</si>
  <si>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</si>
  <si>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</si>
  <si>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</si>
  <si>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</si>
  <si>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</si>
  <si>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</si>
  <si>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</si>
  <si>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</si>
  <si>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</si>
  <si>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</si>
  <si>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</si>
  <si>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</si>
  <si>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</si>
  <si>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</si>
  <si>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</si>
  <si>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</si>
  <si>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</si>
  <si>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</si>
  <si>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</si>
  <si>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</si>
  <si>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</si>
  <si>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</si>
  <si>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</si>
  <si>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</si>
  <si>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</si>
  <si>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</si>
  <si>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</si>
  <si>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</si>
  <si>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</si>
  <si>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</si>
  <si>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</si>
  <si>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</si>
  <si>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</si>
  <si>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</si>
  <si>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</si>
  <si>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</si>
  <si>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</si>
  <si>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</si>
  <si>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</si>
  <si>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</si>
  <si>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</si>
  <si>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</si>
  <si>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</si>
  <si>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</si>
  <si>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</si>
  <si>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</si>
  <si>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</si>
  <si>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</si>
  <si>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</si>
  <si>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</si>
  <si>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</si>
  <si>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</si>
  <si>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</si>
  <si>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</si>
  <si>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</si>
  <si>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nie dotyczy</t>
  </si>
  <si>
    <t>Przedmiot zamówienia, wymagana wielkość opakowania</t>
  </si>
  <si>
    <t>Nazwa                                 i parametry produktu równoważnego</t>
  </si>
  <si>
    <t>Szacunkowe roczne zapotrze-    bowanie</t>
  </si>
  <si>
    <t>Miara (np. kg, szt.)</t>
  </si>
  <si>
    <t>Kwota VAT (zł)</t>
  </si>
  <si>
    <t>Cena jednostkowa brutto za 1 jednostkę miary (w zł)</t>
  </si>
  <si>
    <t>Wartość asortymentu netto (zł)</t>
  </si>
  <si>
    <t>Wartość asortymentu brutto (zł)</t>
  </si>
  <si>
    <t>nazwa i adres Wykonawcy</t>
  </si>
  <si>
    <t>(pieczątka)</t>
  </si>
  <si>
    <t>(słownie złotych: …………………………………………………………...……………………………………………………………………)</t>
  </si>
  <si>
    <t>wartość brutto: ……………………………………… zł</t>
  </si>
  <si>
    <t>wartość netto: ………………………………………. zł</t>
  </si>
  <si>
    <t>(słownie złotych: ………………………………………………………………………………………………………….…………)</t>
  </si>
  <si>
    <t>podpisano</t>
  </si>
  <si>
    <t>…………………………………….</t>
  </si>
  <si>
    <t>(osoba uprawniona)</t>
  </si>
  <si>
    <t>……………………………………….…………….</t>
  </si>
  <si>
    <t>Cena jednostkowa netto za 1 jednostkę miary (w zł)</t>
  </si>
  <si>
    <t>Stawka % VAT (wartość liczbowa np. 5)</t>
  </si>
  <si>
    <t>Aromaty do ciasta różne 10ml</t>
  </si>
  <si>
    <t>Budyń różne smaki 40gr</t>
  </si>
  <si>
    <t>Brzoskwinie w puszce 850g</t>
  </si>
  <si>
    <t>Baton czekoladowy (np.3Bit,Lion,Snikers)</t>
  </si>
  <si>
    <t>Biszkopty paczka 120 g</t>
  </si>
  <si>
    <t>Biszkopty z galaretką  1 kg</t>
  </si>
  <si>
    <t>Barszcz czerwony w paczkach 50 gr</t>
  </si>
  <si>
    <t>Bazylia paczka 20 gr</t>
  </si>
  <si>
    <t>Buraczki konserwowe 0,90 l.</t>
  </si>
  <si>
    <t>Chałwa 1 kg</t>
  </si>
  <si>
    <t>Chrupki kukurydziane różne smaki opak.250 gr.</t>
  </si>
  <si>
    <t>Chrzan tarty 270 g</t>
  </si>
  <si>
    <t>Ciastka herbatniki 100 gr.</t>
  </si>
  <si>
    <t>Ciastka –różne smaki(np.kruche maślane, markizy,kokoski,świąteczne) 1 kg</t>
  </si>
  <si>
    <t>Cukier puder opakowanie 0,5 kg</t>
  </si>
  <si>
    <t>Cukier waniliowy opak.32g</t>
  </si>
  <si>
    <t>Cukier drobnoziarnisty 1 kg</t>
  </si>
  <si>
    <t>Cukierki czekoladowe różne smaki nadziewane pakowane pojedynczo 1 kg,</t>
  </si>
  <si>
    <t>Cukierki zwykłe różne smaki opakowane pojedynczo 1 kg (np.owocowe,toffi,musujące,idol,Kubanki,jog jogu,muss-mix,Si-Bon,vienna)</t>
  </si>
  <si>
    <t>Cynamon opak.20g</t>
  </si>
  <si>
    <t>Czekolady mleczne i nadziewane 100 g</t>
  </si>
  <si>
    <t>Czosnek granulowany 20 g.</t>
  </si>
  <si>
    <t>Drożdże piekarskie 100 gr</t>
  </si>
  <si>
    <t>Dżem owocowy różne smaki 400 g</t>
  </si>
  <si>
    <t>Fasola czerwona w puszkach 400 gr.</t>
  </si>
  <si>
    <t>Fasolka konserwowa słoik 800 gr</t>
  </si>
  <si>
    <t>Fasola sucha drobna 1 kg</t>
  </si>
  <si>
    <t>Frytura 5 kg</t>
  </si>
  <si>
    <t>Frytki 2500 gr lub równoważne</t>
  </si>
  <si>
    <t>Galaretka owocowa różne smaki 75g</t>
  </si>
  <si>
    <t>Groch cały 1 kg</t>
  </si>
  <si>
    <t>Groch łuskany 1 kg</t>
  </si>
  <si>
    <t>Groszek konserwowy 400 g</t>
  </si>
  <si>
    <t xml:space="preserve">Groszek z marchewką w słoikach 0,9 l. </t>
  </si>
  <si>
    <t>Grzyby suszone 12,5 g</t>
  </si>
  <si>
    <t>Herbata ekspresowa typu Saga lub równoważna 100 saszetek</t>
  </si>
  <si>
    <t>Herbata Miętowa  opak. 20 saszetek</t>
  </si>
  <si>
    <t>Herbata owocowa różne smaki typu Saga opak. 25 saszetek</t>
  </si>
  <si>
    <t>Jałowiec opak. 15 gr.</t>
  </si>
  <si>
    <t xml:space="preserve">Kakao naturalne ciemne 100 g </t>
  </si>
  <si>
    <t>Kakao naturalne ciemne 200 g</t>
  </si>
  <si>
    <t>Kasza gryczana 400 g</t>
  </si>
  <si>
    <t>Kasza wiejska 1 kg</t>
  </si>
  <si>
    <t>Kawa zbożowa 0,5 kg</t>
  </si>
  <si>
    <t>Kompot owocowy 0,9l</t>
  </si>
  <si>
    <t>Ketchup typu Włocławek lub równoważny opak.min.0,97 l</t>
  </si>
  <si>
    <t>Kwasek cytrynowy 20g</t>
  </si>
  <si>
    <t>Kasza manna sypka 0,5kg</t>
  </si>
  <si>
    <t>Kisiel różne smaki opak. 40 g.</t>
  </si>
  <si>
    <t>Koncentrat buraczkowy typu Krakus 300ml</t>
  </si>
  <si>
    <t>Kasza Gryczana 400g</t>
  </si>
  <si>
    <t>Ketchup typu Włocławek 480 gr</t>
  </si>
  <si>
    <t>Kawa rozpuszczalna 200 g</t>
  </si>
  <si>
    <t>Kawa naturalna 500g</t>
  </si>
  <si>
    <t>Kawa naturalna typu M.K.Premium 250g</t>
  </si>
  <si>
    <t>Kawa naturalna typu Jacobs Kronung 250g</t>
  </si>
  <si>
    <t xml:space="preserve">Koncentrat pomidorowy 1 l. </t>
  </si>
  <si>
    <t>Kostka rosołowa w kartoniku typu Winiary</t>
  </si>
  <si>
    <t>Krem czekoladowy 400 g</t>
  </si>
  <si>
    <t>Krem karpatka 250 gr.</t>
  </si>
  <si>
    <t>Kukurydza konserwowa 400 gr.</t>
  </si>
  <si>
    <t>Liść laurowy 100 gr</t>
  </si>
  <si>
    <t>Lizak różne smaki</t>
  </si>
  <si>
    <t>Majeranek 100 gr</t>
  </si>
  <si>
    <t>Majonez typu Pomorski 620 g</t>
  </si>
  <si>
    <t>Mandarynki w puszce 312 gr.</t>
  </si>
  <si>
    <t xml:space="preserve">Marchew konserwowa 0,9 l. </t>
  </si>
  <si>
    <t>Margaryna typu Delma Extra 500 g</t>
  </si>
  <si>
    <t>Margaryna do pieczenia typu Kasia lub równoważna opak.200 g.</t>
  </si>
  <si>
    <t>Masa krówkowa w puszce 400 gr.</t>
  </si>
  <si>
    <t>Migdały – płatki opak.80gr</t>
  </si>
  <si>
    <t>Marmolada twarda wieloowocowa we wiaderku  1 kg</t>
  </si>
  <si>
    <t>Masa makowa 850 gr</t>
  </si>
  <si>
    <t xml:space="preserve">Masło opak. 200 gr. Ile % tłuszczu </t>
  </si>
  <si>
    <t>Mączka ziemniaczana  opak. 500 gr.</t>
  </si>
  <si>
    <t>Mąka tortowa typ 450 opak. 1 kg</t>
  </si>
  <si>
    <t>Mąka ziemniaczana opak. 1 kg</t>
  </si>
  <si>
    <t>Miód naturalny 370 gr.</t>
  </si>
  <si>
    <t xml:space="preserve">Mleko 1 l pasteryzowane 3,2 % w kartonie, folii czy butelce </t>
  </si>
  <si>
    <t>Morele suszone 150 gr</t>
  </si>
  <si>
    <t>Mus jabłkowy 900 gr.</t>
  </si>
  <si>
    <t>Musztarda opak. 180 gr.</t>
  </si>
  <si>
    <t>Napoje typu Nappi 2 l.</t>
  </si>
  <si>
    <t>Ocet spirytusowy 0,5 l.</t>
  </si>
  <si>
    <t>Ogórki konserwowe 0,9 l.</t>
  </si>
  <si>
    <t>Olej  1 l.</t>
  </si>
  <si>
    <t>Oliwki 70 gr.</t>
  </si>
  <si>
    <t>Paluszki słone 70 gr.</t>
  </si>
  <si>
    <t>Powidła śliwkowe wiaderko 330 gr.</t>
  </si>
  <si>
    <t>Papryka konserwowa 0,9 l.</t>
  </si>
  <si>
    <t>Papryka słodka 200 gr</t>
  </si>
  <si>
    <t>Pasta rybna opk. 125 gr.</t>
  </si>
  <si>
    <t xml:space="preserve">Pasztet drobiowy opk. 130 gr. </t>
  </si>
  <si>
    <t>Pieczarki marynowane 1 l.</t>
  </si>
  <si>
    <t>Pieprz mielony 150 gr</t>
  </si>
  <si>
    <t>Papryka ostra w proszku 200 gr.</t>
  </si>
  <si>
    <t>Pieprz ziarnisty opak. 200 gr.</t>
  </si>
  <si>
    <t>Piernik kostka 1 kg</t>
  </si>
  <si>
    <t>Płatki kukurydziane – kuleczki opak.250 gr.</t>
  </si>
  <si>
    <t>Płatki kukurydziane zwykłe opak.250 gr</t>
  </si>
  <si>
    <t>Polewa czekoladowa do ciast 80 gr</t>
  </si>
  <si>
    <t>Pomidory w puszce</t>
  </si>
  <si>
    <t>Posypka kolorowa do ciast</t>
  </si>
  <si>
    <t>Proszek do pieczenia opak. 18 gr.</t>
  </si>
  <si>
    <t>Przyprawa do mięs typu Delikat 75 gr</t>
  </si>
  <si>
    <t>Przyprawa do flaków 250 gr</t>
  </si>
  <si>
    <t>Przyprawa do Gyrosa 250 gr</t>
  </si>
  <si>
    <t>Przyprawa do kurczaka 0,50 gr.</t>
  </si>
  <si>
    <t>Przyprawa do ryb 0,50 gr</t>
  </si>
  <si>
    <t>Przyprawa do ziemniaków 200 gr</t>
  </si>
  <si>
    <t>Przyprawa uniwersalna typu Warzywko lub równoważna opak. 1 kg.</t>
  </si>
  <si>
    <t xml:space="preserve">Rodzynki opak. 100 gr lub równoważne </t>
  </si>
  <si>
    <t xml:space="preserve">Rogal w czekoladzie 600 gr </t>
  </si>
  <si>
    <t>Rozmaryn 100 gr</t>
  </si>
  <si>
    <t>Ryż biały długoziarnisty opak.1 kg</t>
  </si>
  <si>
    <t xml:space="preserve">Sałatka z makreli 160 gr </t>
  </si>
  <si>
    <t>Ser żółty  1 kg</t>
  </si>
  <si>
    <t>Ser żółty typu Gołda 1 kg</t>
  </si>
  <si>
    <t>Serek homogenizowany  250 gr</t>
  </si>
  <si>
    <t>Serek topiony 100 gr.</t>
  </si>
  <si>
    <t xml:space="preserve">Soczki różne smaki 0,2 l. ile % soku </t>
  </si>
  <si>
    <t>Soda oczyszczona 60 gr</t>
  </si>
  <si>
    <t>Syrop owocowy różne smaki 0,5 l.</t>
  </si>
  <si>
    <t>Syrop owocowy różne smaki 5 l.</t>
  </si>
  <si>
    <t>Sok typu Costa 2 l.różne smaki</t>
  </si>
  <si>
    <t>Sok typu Kubuś 1 l.różne smaki</t>
  </si>
  <si>
    <t>Sok typu Kubuś różne smaki 300 ml.</t>
  </si>
  <si>
    <t>Sok w kartonie różne smaki 2 l. ile % soku</t>
  </si>
  <si>
    <t>Sos boloński w proszku w opak. 430 gr</t>
  </si>
  <si>
    <t>Sos sojowy w płynie 150 ml.</t>
  </si>
  <si>
    <t>Sosy so sałatek typu Knorr 90 gr.</t>
  </si>
  <si>
    <t>Sól 1 kg</t>
  </si>
  <si>
    <t xml:space="preserve">Śmietana 18 % opak. 0,5 l. </t>
  </si>
  <si>
    <t>Śmietana 12% opak. 0,5 l.</t>
  </si>
  <si>
    <t>Śmietana 36% opak. 0,5 l.</t>
  </si>
  <si>
    <t>Śmietana w proszku typu Śnieżka 600 gr.</t>
  </si>
  <si>
    <t>Tuńczyk w puszce 185 gr.</t>
  </si>
  <si>
    <t>Twaróg mielony we wiaderku1 kg</t>
  </si>
  <si>
    <t>Twaróg pełnotłusty w kostce 200 gr.</t>
  </si>
  <si>
    <t>Tymianek opak. 200 gr.</t>
  </si>
  <si>
    <t>Wafel w czekoladzie(np. Grześ, Prince Polo,Tripes)</t>
  </si>
  <si>
    <t>Wafel bez czekolady (np. Grześ,Skawa)</t>
  </si>
  <si>
    <t xml:space="preserve">Wafelki luz różne 1 kg </t>
  </si>
  <si>
    <t>Wafle paczka różne 800g.lub równoważne</t>
  </si>
  <si>
    <t>Wiórki kokosowe opak. 100 gr</t>
  </si>
  <si>
    <t xml:space="preserve">Woda typu Agua 2l. czy gazowa czy nie </t>
  </si>
  <si>
    <t>Woda typu Jupik 500 ml. czy gazowa czy nie</t>
  </si>
  <si>
    <t>Woda typu Żywiec 0,5 l. czy gazowa czy nie</t>
  </si>
  <si>
    <t>Ziele angielskie 150 gr.</t>
  </si>
  <si>
    <t>Zioła prowansalskie opak.20 gr.</t>
  </si>
  <si>
    <t>Zupa pieczarkowa w proszku 500 gr</t>
  </si>
  <si>
    <t>Zupa żurek w proszku 500 gr</t>
  </si>
  <si>
    <t>Żelatyna spożywcza 500 gr.</t>
  </si>
  <si>
    <t>Żurawina suszona 1 kg</t>
  </si>
  <si>
    <t>Koperek suszony opak.</t>
  </si>
  <si>
    <t>Natka pietruszki suszona opak.</t>
  </si>
  <si>
    <t>Ser topiony plastry 100 gr</t>
  </si>
  <si>
    <t>Serek typu Danio 150 gr.</t>
  </si>
  <si>
    <t>Serek twarogowy (np.typu Tartare , Almette)</t>
  </si>
  <si>
    <t>Makaron 0,4 kg (np.świderki,gniazda , nitki)</t>
  </si>
  <si>
    <t>Groszek ptysiowy 800 gr</t>
  </si>
  <si>
    <t>Jaja kurze</t>
  </si>
  <si>
    <t>Jogurt owocowy 250 ml.</t>
  </si>
  <si>
    <t>Jogurt owocowy 150 ml.</t>
  </si>
  <si>
    <t>Jogurt owocowy 300 ml</t>
  </si>
  <si>
    <t>Przyprawa magii 200 ml</t>
  </si>
  <si>
    <t xml:space="preserve">Oregano 100 gr </t>
  </si>
  <si>
    <t>Kakao słodzone typu Puchatek 300 gr.</t>
  </si>
  <si>
    <t>Kawa typu Jacobs 500 gr kawy są poz. 55-58</t>
  </si>
  <si>
    <t>Zakwas do żurku 0,5 l.</t>
  </si>
  <si>
    <t>Polewa czekoladowa do deserów 1000 ml</t>
  </si>
  <si>
    <t>Polewa truskawkowa do deserów 1000 ml.</t>
  </si>
  <si>
    <t>szt.</t>
  </si>
  <si>
    <t>kg.</t>
  </si>
  <si>
    <t>Ananasy w puszce (plastry) min. 340 gr</t>
  </si>
  <si>
    <t>Andruty paczka min. 150 gr</t>
  </si>
  <si>
    <t>ogórek konserwowy, min. 0,9l</t>
  </si>
  <si>
    <t>kukurydza konserwowa, min. 425 ml</t>
  </si>
  <si>
    <t>papryka konserwowa, min. 4,5l</t>
  </si>
  <si>
    <t xml:space="preserve">groszek konserwowy min. 2,5kg </t>
  </si>
  <si>
    <t>brzoskwinie w puszce (połówki), min. 820g</t>
  </si>
  <si>
    <t>ananasy w puszce (plastry), min. 500g</t>
  </si>
  <si>
    <t>kompot agrestowy, min. 0,9l</t>
  </si>
  <si>
    <t>kompot truskawkowy, min. 0,9l</t>
  </si>
  <si>
    <t>kompot wiśniowy min. 0,9l</t>
  </si>
  <si>
    <t>kompot z wiśniami drylowanymi min. 0,9l</t>
  </si>
  <si>
    <t>szczaw konserwowy min. 0,9l</t>
  </si>
  <si>
    <t>żurek; 0,5l</t>
  </si>
  <si>
    <t>ocet 10%; 0,5l</t>
  </si>
  <si>
    <t>musztarda sarepska, 200g</t>
  </si>
  <si>
    <t>chrzan tarty w słoiku, 200g</t>
  </si>
  <si>
    <t>majonez min. 43% tłuszczu, w wiaderku, 5 kg;</t>
  </si>
  <si>
    <t>dżem niskosłodzony wiśniowy, zawartość owoców-nie mniej niż 35 g na 100 g; 1 kg</t>
  </si>
  <si>
    <t>dżem niskosłodzony truskawkowy zawartość owoców-nie mniej niż 35 g na 100 g; 1kg</t>
  </si>
  <si>
    <t>dżem niskosłodzony czarna porzeczka zawartość owoców-nie mniej niż 35 g na 100 g; 1kg</t>
  </si>
  <si>
    <t>dżem niskosłodzony brzoskwiniowy zawartość owoców-nie mniej niż 35 g na 100 g; 1kg</t>
  </si>
  <si>
    <t>marmolada wieloowocowa twarda w wiaderku, 1kg</t>
  </si>
  <si>
    <t>miód sztuczny min. 370ml</t>
  </si>
  <si>
    <t>śliwka suszona (bez pestki), 1kg</t>
  </si>
  <si>
    <t>rodzynki, 10kg</t>
  </si>
  <si>
    <t>cynamon mielony, 20g</t>
  </si>
  <si>
    <t>przyprawa do piernika, 20g</t>
  </si>
  <si>
    <t>goździki, 20g</t>
  </si>
  <si>
    <t>śmietana śnieżka w proszku 60g</t>
  </si>
  <si>
    <t>śmietan fix, 9g</t>
  </si>
  <si>
    <t>kisiel-różne smaki, 1kg</t>
  </si>
  <si>
    <t>budyń śmietankowy lub waniliowy, 1kg</t>
  </si>
  <si>
    <t>budyń czekoladowy, 1kg</t>
  </si>
  <si>
    <t>galaretki owocowe-różne smaki 75g</t>
  </si>
  <si>
    <t>kakao naturalne, 200g</t>
  </si>
  <si>
    <t>wiórki kokosowe, 100g</t>
  </si>
  <si>
    <t>orzechy włoskie łuskane</t>
  </si>
  <si>
    <t>migdały całe, 200g</t>
  </si>
  <si>
    <t>migdały płatki, 100g</t>
  </si>
  <si>
    <t>mak niebieski, 5kg</t>
  </si>
  <si>
    <t>proszek do pieczenia, min. 30g</t>
  </si>
  <si>
    <t>soda oczyszczona, min. 60g</t>
  </si>
  <si>
    <t>drożdże w kostce, 100g</t>
  </si>
  <si>
    <t>aromaty do ciast-różne, 10ml</t>
  </si>
  <si>
    <t>cukier drobnoziarnisty 1kg</t>
  </si>
  <si>
    <t>cukier puder; 0,5kg</t>
  </si>
  <si>
    <t>cukier waniliowy, min. 32g</t>
  </si>
  <si>
    <t>słodzik-1200 pastylek</t>
  </si>
  <si>
    <t>sól kuchenna miałka, 1kg</t>
  </si>
  <si>
    <t>ziele angielskie, min. 450g</t>
  </si>
  <si>
    <t>liść laurowy, 100g</t>
  </si>
  <si>
    <t>przyprawa maggi w płynie, min. 960g</t>
  </si>
  <si>
    <t>kwasek cytrynowy; 0,5kg</t>
  </si>
  <si>
    <t>żelatyna wieprzowa; 0,7kg</t>
  </si>
  <si>
    <t>gorczyca, 20g</t>
  </si>
  <si>
    <t>kminek, 20g</t>
  </si>
  <si>
    <t>pieprz czarny mielony naturalny, 1kg</t>
  </si>
  <si>
    <t>papryka mielona słodka sucha, 1kg</t>
  </si>
  <si>
    <t>majeranek suszony, 100g</t>
  </si>
  <si>
    <t>czosnek suszony granulowany; 0,5kg</t>
  </si>
  <si>
    <t>koper zielony suszony, 100g</t>
  </si>
  <si>
    <t>przyprawa do gyrosa, min. 35g</t>
  </si>
  <si>
    <t>kawa zbożowa sypka, 500g</t>
  </si>
  <si>
    <t>herbata miętowa ekspresowa, min.20 torebek w opakowaniu</t>
  </si>
  <si>
    <t>herbata owocowa ekspresowa, min.20 torebek w opakowaniu</t>
  </si>
  <si>
    <t>herbata granulowana indyjska, min. 80g</t>
  </si>
  <si>
    <t>napój gazowany bez cukru, różne smaki, 2l</t>
  </si>
  <si>
    <t>napój niegazowany bez cukru, różne smaki, 2l</t>
  </si>
  <si>
    <t>woda minerlana niegazowana; 1,5l</t>
  </si>
  <si>
    <t>woda gazowana; 1,5 l</t>
  </si>
  <si>
    <t>woda mineralna niegazowana; 0,5l</t>
  </si>
  <si>
    <t>woda mineralna gazowana; 0,5l</t>
  </si>
  <si>
    <t>ryż biały długoziarnisty, 1kg</t>
  </si>
  <si>
    <t>mąka ziemniaczana, 1kg</t>
  </si>
  <si>
    <t>mąka pszenna typ 550, 1kg</t>
  </si>
  <si>
    <t>mąka pszenna tortowa, typ 450, 1kg</t>
  </si>
  <si>
    <t>makaron 2-jajeczny, różne kształty, 1kg</t>
  </si>
  <si>
    <t>kasza manna sypka, 1kg</t>
  </si>
  <si>
    <t>kasza perłowa pęczak (gruba), 1kg</t>
  </si>
  <si>
    <t>kasza perłowa średnia, 1kg</t>
  </si>
  <si>
    <t>płatki owsiane zwykłe, 1kg</t>
  </si>
  <si>
    <t>konserwa mięsna min.49% mięsa wieprzowego; 300g</t>
  </si>
  <si>
    <t>pulpety w sosie pomidorowym w słoiku, 500g</t>
  </si>
  <si>
    <t>flaczki wieprzowe w słoiku, 500g</t>
  </si>
  <si>
    <t>fasolka po bretońsku w słoiku, 500g</t>
  </si>
  <si>
    <t>sos czosnkowy, zawartość tłuszczu-min. 46%; min. 950g</t>
  </si>
  <si>
    <t>mleko pasteryzowane w kartonie 2% tłuszczu, 1l</t>
  </si>
  <si>
    <t>śmietana słodka 18% tłuszczu, 1l</t>
  </si>
  <si>
    <t>śmietana ukwaszona 18% tłuszczu, 1l</t>
  </si>
  <si>
    <t>ser twardy, żółty, min. 26% tłuszczu</t>
  </si>
  <si>
    <t>serek topiony-różne smaki, min. 20 % tłuszczu, kostki 100g</t>
  </si>
  <si>
    <t>margaryna roślinna do smarowania, min. 40% tłuszczu, 500g</t>
  </si>
  <si>
    <t>smalec, 1kg</t>
  </si>
  <si>
    <t>masło śmietankowe, min. 62,5% tłuszczu, kostka min. 200g</t>
  </si>
  <si>
    <t>masło naturalne, 82% tłuszczu, kostka min. 200g</t>
  </si>
  <si>
    <t>ser podwędzany tzw. rolada ustrzycka, min. 26% tłuszczu; 100g</t>
  </si>
  <si>
    <t>ser wędzony w batonie, min. 20% tłuszczu, 200g</t>
  </si>
  <si>
    <t>ser smażony, min. 7,5% tłuszczu; 200g</t>
  </si>
  <si>
    <t>śmietana 30% tłuszczu (kremówka); 0,5l</t>
  </si>
  <si>
    <t>twaróg półtłusty</t>
  </si>
  <si>
    <t>olej roślinny uniwersalny rzepakowy, 1l</t>
  </si>
  <si>
    <t>maślanka naturalna 1l</t>
  </si>
  <si>
    <t>maślanka owocowa 1l</t>
  </si>
  <si>
    <t>jogurt owocowy z kawałkami owoców-różne rodzaje 1,5% tłuszczu na 100g; 150g</t>
  </si>
  <si>
    <t>jogurt owocowy, 1,1% tłuszczu na 100g; min.125g</t>
  </si>
  <si>
    <t>jogurt naturalny 1,5% tłuszczu na 100g; 150g</t>
  </si>
  <si>
    <t>cukierki michałki: orzechowo-czekoladowe w czekoladzie deserowej, osobno zawijane w papierki, 1kg</t>
  </si>
  <si>
    <t>cukierki kukułki, osobno pakowane w papierki, 1kg</t>
  </si>
  <si>
    <t>ptasie mleczko różne smaki, 1kg</t>
  </si>
  <si>
    <t>cukierki-galaretki w czekoladzie, pakowane pojedynczo w papierki, 1kg</t>
  </si>
  <si>
    <t>cukierki raczki pakowane pojedynczo, 1kg</t>
  </si>
  <si>
    <t>czekolada mleczna, min.30% masy kakaowej; 100g</t>
  </si>
  <si>
    <t>czekolada mleczna z orzechami, min. 30% masy kakaowej; 100g</t>
  </si>
  <si>
    <t>herbatniki zwykłe, uniwersalne, 200g</t>
  </si>
  <si>
    <t>biszkopty zwykłe uniwersalne, 200g</t>
  </si>
  <si>
    <t>cistka-różne smaki (np. kruche maślane, murzynki, kokoski, markizy itp.), 1kg</t>
  </si>
  <si>
    <t>cukierki owocowe nadziewane, pakowane pojedynczo w papierki, 1kg</t>
  </si>
  <si>
    <t xml:space="preserve">lizaki-serduszka zwykłe w papierkach-różne smaki, min.7g  </t>
  </si>
  <si>
    <t>paluszki solone, 200g</t>
  </si>
  <si>
    <t>pierniki lukrowane; 500g</t>
  </si>
  <si>
    <t>pierniki w czekoladzie z nadzieniem owocowym; 500g</t>
  </si>
  <si>
    <t>konserwa rybna - sledź w oleju, min. 170g</t>
  </si>
  <si>
    <t>konserwa rybna - sledź w pomidorach, min. 170g</t>
  </si>
  <si>
    <t>pasta rybna</t>
  </si>
  <si>
    <t>kotlety rybne w panierce (burgery), mrożone, gotowe do spożycia, ca 60g</t>
  </si>
  <si>
    <t>makrela wędzona</t>
  </si>
  <si>
    <t>płat śledziowy solony - matias</t>
  </si>
  <si>
    <t>płat śledziowy marynowany</t>
  </si>
  <si>
    <t>fasolka szparagowa cięta mrożona, 10kg</t>
  </si>
  <si>
    <r>
      <t xml:space="preserve">baton czekoladowy z nadzieniem pakowany pojedynczo; 45g, typu </t>
    </r>
    <r>
      <rPr>
        <i/>
        <sz val="8"/>
        <color indexed="60"/>
        <rFont val="Calibri"/>
        <family val="2"/>
        <charset val="238"/>
      </rPr>
      <t>"Pawełek"</t>
    </r>
    <r>
      <rPr>
        <sz val="8"/>
        <color indexed="60"/>
        <rFont val="Calibri"/>
        <family val="2"/>
        <charset val="238"/>
      </rPr>
      <t xml:space="preserve"> </t>
    </r>
  </si>
  <si>
    <r>
      <t xml:space="preserve">cistka biszkopty z galaretką w czekoladzie, min. 147g, typu </t>
    </r>
    <r>
      <rPr>
        <i/>
        <sz val="8"/>
        <color indexed="60"/>
        <rFont val="Calibri"/>
        <family val="2"/>
        <charset val="238"/>
      </rPr>
      <t>"Delicje szampańskie"</t>
    </r>
  </si>
  <si>
    <r>
      <t xml:space="preserve">cukierki-mieszanka czekoladowa; 500g, typu </t>
    </r>
    <r>
      <rPr>
        <i/>
        <sz val="8"/>
        <color indexed="60"/>
        <rFont val="Calibri"/>
        <family val="2"/>
        <charset val="238"/>
      </rPr>
      <t>"Wawel"</t>
    </r>
  </si>
  <si>
    <r>
      <t xml:space="preserve">czekolada mleczna lekka dla diabetyków, min. 40% masy kakaowej; 100g, typu </t>
    </r>
    <r>
      <rPr>
        <i/>
        <sz val="8"/>
        <color indexed="60"/>
        <rFont val="Calibri"/>
        <family val="2"/>
        <charset val="238"/>
      </rPr>
      <t>"Wawel"</t>
    </r>
  </si>
  <si>
    <r>
      <t xml:space="preserve">herbata czarna ekspresowa, 100 torebek w opakowaniu, typu </t>
    </r>
    <r>
      <rPr>
        <i/>
        <sz val="8"/>
        <color indexed="8"/>
        <rFont val="Calibri"/>
        <family val="2"/>
        <charset val="238"/>
      </rPr>
      <t>"Lipton"</t>
    </r>
  </si>
  <si>
    <r>
      <t xml:space="preserve">kawa naturalna rozpuszczalna, 250g, typu </t>
    </r>
    <r>
      <rPr>
        <i/>
        <sz val="8"/>
        <color indexed="8"/>
        <rFont val="Calibri"/>
        <family val="2"/>
        <charset val="238"/>
      </rPr>
      <t>"Jacobs Gold"</t>
    </r>
  </si>
  <si>
    <r>
      <t>kawa naturalna, 250g, typu "</t>
    </r>
    <r>
      <rPr>
        <i/>
        <sz val="8"/>
        <color indexed="8"/>
        <rFont val="Calibri"/>
        <family val="2"/>
        <charset val="238"/>
      </rPr>
      <t>Jacobs Kronung"</t>
    </r>
  </si>
  <si>
    <r>
      <t xml:space="preserve">kawa naturalna, 250g, typu </t>
    </r>
    <r>
      <rPr>
        <i/>
        <sz val="8"/>
        <color indexed="8"/>
        <rFont val="Calibri"/>
        <family val="2"/>
        <charset val="238"/>
      </rPr>
      <t>"Mk-cafe Premium"</t>
    </r>
  </si>
  <si>
    <r>
      <t xml:space="preserve">kawa naturalna, 500g, typu </t>
    </r>
    <r>
      <rPr>
        <i/>
        <sz val="8"/>
        <color indexed="8"/>
        <rFont val="Calibri"/>
        <family val="2"/>
        <charset val="238"/>
      </rPr>
      <t>"Jacobs Kronung"</t>
    </r>
  </si>
  <si>
    <r>
      <t xml:space="preserve">kawa naturalna, 500g, typu </t>
    </r>
    <r>
      <rPr>
        <i/>
        <sz val="8"/>
        <color indexed="8"/>
        <rFont val="Calibri"/>
        <family val="2"/>
        <charset val="238"/>
      </rPr>
      <t>"Mk-cafe Premium"</t>
    </r>
  </si>
  <si>
    <r>
      <t xml:space="preserve">kawa naturalna, 500g, typu </t>
    </r>
    <r>
      <rPr>
        <i/>
        <sz val="8"/>
        <color indexed="8"/>
        <rFont val="Calibri"/>
        <family val="2"/>
        <charset val="238"/>
      </rPr>
      <t>"Prima Finezja"</t>
    </r>
  </si>
  <si>
    <r>
      <t>ketchup w tubie, łagodny, min. 450g; typu "</t>
    </r>
    <r>
      <rPr>
        <i/>
        <sz val="8"/>
        <color indexed="8"/>
        <rFont val="Calibri"/>
        <family val="2"/>
        <charset val="238"/>
      </rPr>
      <t>Włocławek"</t>
    </r>
    <r>
      <rPr>
        <sz val="8"/>
        <color theme="1"/>
        <rFont val="Calibri"/>
        <family val="2"/>
        <charset val="238"/>
        <scheme val="minor"/>
      </rPr>
      <t xml:space="preserve"> lub równoważny</t>
    </r>
  </si>
  <si>
    <r>
      <t>koncentrat pomidorowy 30%, 1 kg; typu "</t>
    </r>
    <r>
      <rPr>
        <i/>
        <sz val="8"/>
        <color indexed="8"/>
        <rFont val="Calibri"/>
        <family val="2"/>
        <charset val="238"/>
      </rPr>
      <t>Włocławek"</t>
    </r>
    <r>
      <rPr>
        <sz val="8"/>
        <color theme="1"/>
        <rFont val="Calibri"/>
        <family val="2"/>
        <charset val="238"/>
        <scheme val="minor"/>
      </rPr>
      <t xml:space="preserve"> lub równoważny</t>
    </r>
  </si>
  <si>
    <r>
      <t>majonez min. 63% tłuszczu, 0,7l; typu "</t>
    </r>
    <r>
      <rPr>
        <i/>
        <sz val="8"/>
        <color indexed="8"/>
        <rFont val="Calibri"/>
        <family val="2"/>
        <charset val="238"/>
      </rPr>
      <t>Winiary-Dekoracyjny"</t>
    </r>
  </si>
  <si>
    <r>
      <t xml:space="preserve">margaryna tzw. Palma, min. 75% tłuszczu, kostka 250g, typu </t>
    </r>
    <r>
      <rPr>
        <i/>
        <sz val="8"/>
        <color indexed="62"/>
        <rFont val="Calibri"/>
        <family val="2"/>
        <charset val="238"/>
      </rPr>
      <t>"Kruszwica"</t>
    </r>
  </si>
  <si>
    <r>
      <t>mleko skondensowane zagęszczone słodzone w puszce, min. 7,5% tłuszczu, min.530g, typu</t>
    </r>
    <r>
      <rPr>
        <i/>
        <sz val="8"/>
        <color indexed="62"/>
        <rFont val="Calibri"/>
        <family val="2"/>
        <charset val="238"/>
      </rPr>
      <t xml:space="preserve"> "Gostyń"</t>
    </r>
  </si>
  <si>
    <r>
      <t>przyprawa uniwersalna, 1kg, typu "</t>
    </r>
    <r>
      <rPr>
        <i/>
        <sz val="8"/>
        <color indexed="8"/>
        <rFont val="Calibri"/>
        <family val="2"/>
        <charset val="238"/>
      </rPr>
      <t>Kucharek</t>
    </r>
    <r>
      <rPr>
        <sz val="8"/>
        <color theme="1"/>
        <rFont val="Calibri"/>
        <family val="2"/>
        <charset val="238"/>
        <scheme val="minor"/>
      </rPr>
      <t>"</t>
    </r>
  </si>
  <si>
    <r>
      <t xml:space="preserve">serek homogenizowany naturalny 5% tłuszczu, 250g, typu </t>
    </r>
    <r>
      <rPr>
        <i/>
        <sz val="8"/>
        <color indexed="62"/>
        <rFont val="Calibri"/>
        <family val="2"/>
        <charset val="238"/>
      </rPr>
      <t>"Maćkowy"</t>
    </r>
    <r>
      <rPr>
        <sz val="8"/>
        <color indexed="62"/>
        <rFont val="Calibri"/>
        <family val="2"/>
        <charset val="238"/>
      </rPr>
      <t xml:space="preserve"> </t>
    </r>
  </si>
  <si>
    <r>
      <t xml:space="preserve">serek homogenizowany-różne smaki 5% tłuszczu; 250g, typu </t>
    </r>
    <r>
      <rPr>
        <i/>
        <sz val="8"/>
        <color indexed="62"/>
        <rFont val="Calibri"/>
        <family val="2"/>
        <charset val="238"/>
      </rPr>
      <t>"Maćkowy"</t>
    </r>
  </si>
  <si>
    <r>
      <t xml:space="preserve">sok 100% różne smaki, 1l, typu </t>
    </r>
    <r>
      <rPr>
        <i/>
        <sz val="8"/>
        <color indexed="8"/>
        <rFont val="Calibri"/>
        <family val="2"/>
        <charset val="238"/>
      </rPr>
      <t>"Tymbark"</t>
    </r>
  </si>
  <si>
    <r>
      <t xml:space="preserve">sok 100%, różne smaki, 2l, typu </t>
    </r>
    <r>
      <rPr>
        <i/>
        <sz val="8"/>
        <color indexed="8"/>
        <rFont val="Calibri"/>
        <family val="2"/>
        <charset val="238"/>
      </rPr>
      <t>"Tymbark"</t>
    </r>
  </si>
  <si>
    <r>
      <t>sos sałatkowy, min. 9g, typu "</t>
    </r>
    <r>
      <rPr>
        <i/>
        <sz val="8"/>
        <color indexed="8"/>
        <rFont val="Calibri"/>
        <family val="2"/>
        <charset val="238"/>
      </rPr>
      <t>Knorr</t>
    </r>
    <r>
      <rPr>
        <sz val="8"/>
        <color theme="1"/>
        <rFont val="Calibri"/>
        <family val="2"/>
        <charset val="238"/>
        <scheme val="minor"/>
      </rPr>
      <t>"</t>
    </r>
  </si>
  <si>
    <r>
      <t xml:space="preserve">syrop owocowy-różne rodzaje, ekstrat min. 65%; 5l, typu </t>
    </r>
    <r>
      <rPr>
        <i/>
        <sz val="8"/>
        <color indexed="8"/>
        <rFont val="Calibri"/>
        <family val="2"/>
        <charset val="238"/>
      </rPr>
      <t>"Herbapol"</t>
    </r>
  </si>
  <si>
    <r>
      <t xml:space="preserve">wafelek bez polewy, pakowany pojedynczo, 28g; typu </t>
    </r>
    <r>
      <rPr>
        <i/>
        <sz val="8"/>
        <color indexed="60"/>
        <rFont val="Calibri"/>
        <family val="2"/>
        <charset val="238"/>
      </rPr>
      <t>"Grzesiek"</t>
    </r>
  </si>
  <si>
    <r>
      <t xml:space="preserve">wafelek w czekoladzie, pakowany pojedynczo; min. 37g, typu </t>
    </r>
    <r>
      <rPr>
        <i/>
        <sz val="8"/>
        <color indexed="60"/>
        <rFont val="Calibri"/>
        <family val="2"/>
        <charset val="238"/>
      </rPr>
      <t>"Princessa"</t>
    </r>
  </si>
  <si>
    <t>Ser żółty typu Gouda, 1 kg</t>
  </si>
  <si>
    <t>Zioła prowansalskie, 20 g</t>
  </si>
  <si>
    <t>Brzoskwinie w puszce, 850 g</t>
  </si>
  <si>
    <t>Cukier puder, opak. 0,5 kg</t>
  </si>
  <si>
    <t>Cukier waniliowy, opak. 32 g</t>
  </si>
  <si>
    <t>Cukier drobnoziarnisty, 1 kg</t>
  </si>
  <si>
    <t>Cynamon, 20g</t>
  </si>
  <si>
    <t>Kakao naturalne ciemne, 200 g</t>
  </si>
  <si>
    <t>Kisiel różne smaki, 40 g</t>
  </si>
  <si>
    <t>Koncentrat buraczkowy typu Krakus, 300 ml</t>
  </si>
  <si>
    <t>Proszek do pieczenia,18 g</t>
  </si>
  <si>
    <t xml:space="preserve">Rodzynki, 100 g </t>
  </si>
  <si>
    <t xml:space="preserve">Śmietana 18 %, 0,5 l. </t>
  </si>
  <si>
    <t>Śmietana 12%, 0,5 l.</t>
  </si>
  <si>
    <r>
      <t xml:space="preserve">Biszkopty paczka, </t>
    </r>
    <r>
      <rPr>
        <sz val="11"/>
        <rFont val="Times New Roman"/>
        <family val="1"/>
        <charset val="238"/>
      </rPr>
      <t>min.</t>
    </r>
    <r>
      <rPr>
        <sz val="11"/>
        <color theme="1"/>
        <rFont val="Times New Roman"/>
        <family val="1"/>
        <charset val="238"/>
      </rPr>
      <t xml:space="preserve"> 120 g</t>
    </r>
  </si>
  <si>
    <t>Olej uniwersalny do smażenia, 1 l.</t>
  </si>
  <si>
    <t>Pasztet drobiowy opk., min. 130 g</t>
  </si>
  <si>
    <t>Pomidory w puszce, min. 400g</t>
  </si>
  <si>
    <t>Koperek suszony opak. min. 6 g</t>
  </si>
  <si>
    <t>Serek twarogowy typu Tartarre, Almette, 150g</t>
  </si>
  <si>
    <t>Ciasto francuskie, 275 g</t>
  </si>
  <si>
    <t>Fasola sucha drobna typu Jaś , 0,5 kg</t>
  </si>
  <si>
    <t>Groch łuskany, 0,5 kg</t>
  </si>
  <si>
    <t>Kasza jęczmienna, 0,5 kg</t>
  </si>
  <si>
    <t xml:space="preserve">Masło opak. 200 g; min. 82 % tłuszczu </t>
  </si>
  <si>
    <t>Ser feta, 270 g</t>
  </si>
  <si>
    <t>Jogurt naturalny, 400 ml</t>
  </si>
  <si>
    <t>Włoszczyzna suszona, 100 g</t>
  </si>
  <si>
    <t>Andruty wafle tortowe paczka, min. 150 g</t>
  </si>
  <si>
    <t>Bazylia, paczka 10 g</t>
  </si>
  <si>
    <t>Ciastka herbatniki, 65 g</t>
  </si>
  <si>
    <t>Kasza pęczak, 0,5 kg</t>
  </si>
  <si>
    <t>Kminek mielony, 15 g</t>
  </si>
  <si>
    <t>Musztarda sarepska opak., min. 190 g</t>
  </si>
  <si>
    <t>Maślanka owocowa 1l</t>
  </si>
  <si>
    <t>Maślanka naturalna 1l</t>
  </si>
  <si>
    <t>Pieprz mielony czarny, 20 g</t>
  </si>
  <si>
    <t>Pieprz mielony ziołowy, 20 g</t>
  </si>
  <si>
    <t>Papryka ostra mielona 20 g</t>
  </si>
  <si>
    <t>Śmietana ukwaszona, 500 ml</t>
  </si>
  <si>
    <t>Ziele angielskie, 15 g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</si>
  <si>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</si>
  <si>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</si>
  <si>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</si>
  <si>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</si>
  <si>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</si>
  <si>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</si>
  <si>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</si>
  <si>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</si>
  <si>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</si>
  <si>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</si>
  <si>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</si>
  <si>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</si>
  <si>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Tymianek, 20 g</t>
  </si>
  <si>
    <t xml:space="preserve">Oregano, 10 g </t>
  </si>
  <si>
    <t>Oferujemy dostawę artykułów spożywczych dla potrzeb Przedszkola nr 2 w Pelplinie  zgodnie z wymaganiami szczegółowo określonymi w zapytaniu ofertowym według poniższego zestawienia, za nastepujące wynagrodzenie:</t>
  </si>
  <si>
    <t>14.</t>
  </si>
  <si>
    <t xml:space="preserve">Herbata ( melisa z owocami ) </t>
  </si>
  <si>
    <r>
      <rPr>
        <b/>
        <sz val="10"/>
        <color indexed="10"/>
        <rFont val="Times New Roman"/>
        <family val="1"/>
        <charset val="238"/>
      </rPr>
      <t>Wskazówska dla Wykonawców dokonujących obliczeń w programie Excel:</t>
    </r>
    <r>
      <rPr>
        <u/>
        <sz val="10"/>
        <color indexed="10"/>
        <rFont val="Times New Roman"/>
        <family val="1"/>
        <charset val="238"/>
      </rPr>
      <t xml:space="preserve">                                                                                                                                                                      </t>
    </r>
    <r>
      <rPr>
        <sz val="10"/>
        <color indexed="10"/>
        <rFont val="Times New Roman"/>
        <family val="1"/>
        <charset val="238"/>
      </rPr>
      <t>W celu obliczenia ceny przy użyciu poniższego formularza posiadającego zapisane formuły automatycznie dokonujace obliczeń, wystarczy wspisać w kolumnie</t>
    </r>
    <r>
      <rPr>
        <i/>
        <sz val="10"/>
        <color indexed="10"/>
        <rFont val="Times New Roman"/>
        <family val="1"/>
        <charset val="238"/>
      </rPr>
      <t xml:space="preserve"> </t>
    </r>
    <r>
      <rPr>
        <b/>
        <sz val="10"/>
        <rFont val="Times New Roman"/>
        <family val="1"/>
        <charset val="238"/>
      </rPr>
      <t>"Cena jednostkowa netto za 1 jednostkę miary (w zł)"</t>
    </r>
    <r>
      <rPr>
        <sz val="10"/>
        <rFont val="Times New Roman"/>
        <family val="1"/>
        <charset val="238"/>
      </rPr>
      <t xml:space="preserve"> </t>
    </r>
    <r>
      <rPr>
        <sz val="10"/>
        <color indexed="10"/>
        <rFont val="Times New Roman"/>
        <family val="1"/>
        <charset val="238"/>
      </rPr>
      <t xml:space="preserve">odpowiednią wartość i wcisnąć Enter, nastepnie w polu </t>
    </r>
    <r>
      <rPr>
        <b/>
        <sz val="10"/>
        <rFont val="Times New Roman"/>
        <family val="1"/>
        <charset val="238"/>
      </rPr>
      <t>"Stawka VAT (wartość liczbowa np. 5)"</t>
    </r>
    <r>
      <rPr>
        <sz val="10"/>
        <color indexed="10"/>
        <rFont val="Times New Roman"/>
        <family val="1"/>
        <charset val="238"/>
      </rPr>
      <t xml:space="preserve"> wpisać odpowiednią liczbę odpowiadającą stawce (bez żadnych symboli) i wcisnąć Enter. Program automatycznie wstawi odpowiednie wartości w poszczególne komórki. Suma wartości netto i brutto asortymentu zostanie automatycznie przeniesiona do odpowiednich rubryk zestawienia.</t>
    </r>
  </si>
  <si>
    <t>Herbata miętowa</t>
  </si>
  <si>
    <t xml:space="preserve">     szt.</t>
  </si>
  <si>
    <t>Ciastka krakersy 350 g</t>
  </si>
  <si>
    <t>Kasza KUS KUS</t>
  </si>
  <si>
    <t xml:space="preserve">     kg.</t>
  </si>
  <si>
    <t>Kasza gryczana 0,5 kg</t>
  </si>
  <si>
    <t>Kasza manna sypka 0,5 kg</t>
  </si>
  <si>
    <t>Kukurydza konserwowa 400 g</t>
  </si>
  <si>
    <t>Liść laurowy 10 g</t>
  </si>
  <si>
    <t>Majeranek 10 g</t>
  </si>
  <si>
    <t>Makaron kokardki,świderki, rurki, muszelki typu Lubella lub równoważny</t>
  </si>
  <si>
    <t>Makaron nitki, gniazda typu Lubella lub równoważny</t>
  </si>
  <si>
    <t>Papryka słodka mielona, 20 g</t>
  </si>
  <si>
    <t>Paszteciki 0,10 kg ( z kapustą i grzybami)</t>
  </si>
  <si>
    <t xml:space="preserve">Polewa czekoladowa </t>
  </si>
  <si>
    <t>Powidła śliwkowe</t>
  </si>
  <si>
    <t>Płatki śniadaniowe – kuleczki czekoladowe, miodowe typu Lubella, opak. 500 g</t>
  </si>
  <si>
    <t>Płatki kukurydziane zwykłe typu Corn Flakes opak. 500 g</t>
  </si>
  <si>
    <t>Płatki kukurydziane z miodem</t>
  </si>
  <si>
    <t xml:space="preserve">      kg.</t>
  </si>
  <si>
    <t xml:space="preserve">Serek homogenizowany typu Danone </t>
  </si>
  <si>
    <t>Serek wiejski</t>
  </si>
  <si>
    <t>Tuńczyk w oleju kawałki</t>
  </si>
  <si>
    <t>Żurawina suszona</t>
  </si>
  <si>
    <t>Razem</t>
  </si>
  <si>
    <t>Budyń różne smaki, 45 g</t>
  </si>
  <si>
    <t>Cukier trzcinowy</t>
  </si>
  <si>
    <t>op.</t>
  </si>
  <si>
    <t>Czosnek granulowany, 20 g</t>
  </si>
  <si>
    <t>Drożdże w kostce   100 g</t>
  </si>
  <si>
    <t>Fasolka biała konserwowa</t>
  </si>
  <si>
    <t>Fasolka czerwona konserwowa</t>
  </si>
  <si>
    <t>Galaretka owocowa różne smaki 79g</t>
  </si>
  <si>
    <t>Groch cały 0,5 kg</t>
  </si>
  <si>
    <t>Herbata expresowa typu Saga 100 x 2g</t>
  </si>
  <si>
    <t>Herbata owocowa 25 x 2g</t>
  </si>
  <si>
    <t>Herbata rumiankowa</t>
  </si>
  <si>
    <t xml:space="preserve">Herbatniki </t>
  </si>
  <si>
    <t>Kawa zbożowa expresowa duża</t>
  </si>
  <si>
    <t xml:space="preserve"> Kefir 400ml</t>
  </si>
  <si>
    <t>Krakersy</t>
  </si>
  <si>
    <t xml:space="preserve">Kurkuma </t>
  </si>
  <si>
    <t>Marmolada wieloowocowa</t>
  </si>
  <si>
    <t xml:space="preserve">Mleczna kanapka </t>
  </si>
  <si>
    <t>Mąka ziemniaczana 1 kg</t>
  </si>
  <si>
    <t xml:space="preserve">Oliwa z oliwek 500 ml z pierwszego tłoczenia </t>
  </si>
  <si>
    <t>Biszkopty Petitki Lubisie</t>
  </si>
  <si>
    <t>Ryż brązowy 4x100gr</t>
  </si>
  <si>
    <t>Ryż biały parboiled, 4*100 gr</t>
  </si>
  <si>
    <t xml:space="preserve">Ser Mozarella </t>
  </si>
  <si>
    <t>Słonecznik łuskany  200 gr</t>
  </si>
  <si>
    <t>Wafle ryżowe</t>
  </si>
  <si>
    <t>Śliwki suszone</t>
  </si>
  <si>
    <t>Załącznik 1 D</t>
  </si>
  <si>
    <t>Mleko 1 l pasteryzowane 2 % w kartonie</t>
  </si>
  <si>
    <t>Ananas w syropie</t>
  </si>
  <si>
    <t xml:space="preserve">Chrzan </t>
  </si>
  <si>
    <t xml:space="preserve">Czekolada biała </t>
  </si>
  <si>
    <t xml:space="preserve">Czekolada mleczna </t>
  </si>
  <si>
    <t>Czekolada gorzka</t>
  </si>
  <si>
    <t xml:space="preserve">Dżem owocowy truskawkowy niskosłodzony, zawartość owoców-nie mniej niż 100 gram owoców na 100g produktu 400 g </t>
  </si>
  <si>
    <t xml:space="preserve">Dżem owocowy-owoce leśne, niskosłodzony, zawartość owoców-nie mniej niż 100 gram owoców na 100g produktu 400 g </t>
  </si>
  <si>
    <t xml:space="preserve">Dżem owocowy-jagoda, niskosłodzony, zawartość owoców-nie mniej niż 100 gram owoców na 100g produktu 400 g </t>
  </si>
  <si>
    <t xml:space="preserve">Dżem owocowy-brzoskwinia, niskosłodzony, zawartość owoców-nie mniej niż 100 gram owoców na 100g produktu 400 g </t>
  </si>
  <si>
    <t>Chrupki kukurydziane</t>
  </si>
  <si>
    <t>Kasza bulgur 400 g</t>
  </si>
  <si>
    <t>Kasza jaglana</t>
  </si>
  <si>
    <t xml:space="preserve">Kasz j eczmienna. 4*100 gr </t>
  </si>
  <si>
    <t>Majonez typu Kielecki, 620g</t>
  </si>
  <si>
    <t>Makaron trzy kolory typu lubella lub równoważny</t>
  </si>
  <si>
    <t>Makaron razowy 500 g typu Lubella lub równoważny</t>
  </si>
  <si>
    <t>Passata pomidorowa 1 L</t>
  </si>
  <si>
    <t>Kolendra</t>
  </si>
  <si>
    <t>Makrela wędzona</t>
  </si>
  <si>
    <t>Miód naturalny min. 1000 g</t>
  </si>
  <si>
    <t xml:space="preserve">Masło klarowane </t>
  </si>
  <si>
    <t xml:space="preserve">Morele suszone </t>
  </si>
  <si>
    <t xml:space="preserve">Mus owocowy 100% </t>
  </si>
  <si>
    <t>Mąka pszenna 1 kg typ 450</t>
  </si>
  <si>
    <t>Mąka krupczatka1 kg</t>
  </si>
  <si>
    <t>Mąka kukurydziana 1 kg</t>
  </si>
  <si>
    <t>Mąka razowa 1 kg</t>
  </si>
  <si>
    <t>Orzechy laskowe łuskane 250 g</t>
  </si>
  <si>
    <t>Mleko kokosowe</t>
  </si>
  <si>
    <t xml:space="preserve">Przyprawa do piernika </t>
  </si>
  <si>
    <t>Ser typu Salami</t>
  </si>
  <si>
    <t>Ser typu Królewski</t>
  </si>
  <si>
    <t>Ser typu Mozarella</t>
  </si>
  <si>
    <t>Serek Mascarpone</t>
  </si>
  <si>
    <t>Śmietana 30% 0,5 L</t>
  </si>
  <si>
    <t>Śmietana 36% 0,5L</t>
  </si>
  <si>
    <t>Tuńczyk w sosie własnym</t>
  </si>
  <si>
    <t xml:space="preserve">Serek naturalny </t>
  </si>
  <si>
    <t xml:space="preserve">Serek owocowy </t>
  </si>
  <si>
    <t xml:space="preserve">Sól morska </t>
  </si>
  <si>
    <t>Talarki z błonnikiem</t>
  </si>
  <si>
    <t>Żur koncentrat</t>
  </si>
  <si>
    <t>Twaróg półtłusty w kostce, 200 g</t>
  </si>
  <si>
    <t>Jogurty pitne z probiotykami</t>
  </si>
  <si>
    <t>Suszone banany</t>
  </si>
  <si>
    <t>Chleb tostowy</t>
  </si>
  <si>
    <t>Ciastka francuskie z morelą</t>
  </si>
  <si>
    <t>Ciastka orkiszowe</t>
  </si>
  <si>
    <t>Ciastka słonecznikowe</t>
  </si>
  <si>
    <t>Ciasto maślane</t>
  </si>
  <si>
    <t>Cząber</t>
  </si>
  <si>
    <t>Estragon</t>
  </si>
  <si>
    <t>Grzebienie z jagodami</t>
  </si>
  <si>
    <t>Kajmak</t>
  </si>
  <si>
    <t xml:space="preserve">Ketchup 0,9 l (OBNIŻONA ZAWRTOŚĆ CUKRU) min. 200g pomidorów </t>
  </si>
  <si>
    <t xml:space="preserve">Ketchup 0,3 l (OBNIŻONA ZAWRTOŚĆ CUKRU) min. 200g pomidorów </t>
  </si>
  <si>
    <t>Koncentrat pomidorowy typu Pudliszki, 1 l (dobry skład)</t>
  </si>
  <si>
    <t>Makaron jajeczny</t>
  </si>
  <si>
    <t xml:space="preserve">Nasiona CHIA </t>
  </si>
  <si>
    <t>Orzechy nerkowca</t>
  </si>
  <si>
    <t xml:space="preserve">Pieczywo lekkie </t>
  </si>
  <si>
    <t>Pączki serowe</t>
  </si>
  <si>
    <t xml:space="preserve">Ryż </t>
  </si>
  <si>
    <t>Serek maślany kanapkowy</t>
  </si>
  <si>
    <t>Susz warzywny</t>
  </si>
  <si>
    <t>Syrop klonowy</t>
  </si>
  <si>
    <t>Sól, morska 1 kg</t>
  </si>
  <si>
    <t>Wafelki z błonnikiem</t>
  </si>
  <si>
    <t>Łosoś wędzony</t>
  </si>
  <si>
    <t>Jogurt naturalny  200 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</si>
</sst>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zł&quot;_-;\-* #,##0.00\ &quot;zł&quot;_-;_-* &quot;-&quot;??\ &quot;zł&quot;_-;_-@_-"/>
  </numFmts>
  <fonts count="26" x14ac:knownFonts="1">
    <font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8"/>
      <color theme="1"/>
      <name val="Times New Roman"/>
      <family val="1"/>
      <charset val="238"/>
    </font>
    <font>
      <sz val="8"/>
      <color rgb="FFC00000"/>
      <name val="Calibri"/>
      <family val="2"/>
      <charset val="238"/>
      <scheme val="minor"/>
    </font>
    <font>
      <i/>
      <sz val="8"/>
      <color indexed="60"/>
      <name val="Calibri"/>
      <family val="2"/>
      <charset val="238"/>
    </font>
    <font>
      <sz val="8"/>
      <color indexed="60"/>
      <name val="Calibri"/>
      <family val="2"/>
      <charset val="238"/>
    </font>
    <font>
      <sz val="8"/>
      <color rgb="FF000000"/>
      <name val="Times New Roman"/>
      <family val="1"/>
      <charset val="238"/>
    </font>
    <font>
      <i/>
      <sz val="8"/>
      <color indexed="8"/>
      <name val="Calibri"/>
      <family val="2"/>
      <charset val="238"/>
    </font>
    <font>
      <sz val="8"/>
      <color rgb="FF24389C"/>
      <name val="Calibri"/>
      <family val="2"/>
      <charset val="238"/>
      <scheme val="minor"/>
    </font>
    <font>
      <sz val="8"/>
      <color rgb="FF335A30"/>
      <name val="Calibri"/>
      <family val="2"/>
      <charset val="238"/>
      <scheme val="minor"/>
    </font>
    <font>
      <i/>
      <sz val="8"/>
      <color indexed="62"/>
      <name val="Calibri"/>
      <family val="2"/>
      <charset val="238"/>
    </font>
    <font>
      <sz val="8"/>
      <color indexed="62"/>
      <name val="Calibri"/>
      <family val="2"/>
      <charset val="238"/>
    </font>
    <font>
      <sz val="1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0"/>
      <color indexed="10"/>
      <name val="Times New Roman"/>
      <family val="1"/>
      <charset val="238"/>
    </font>
    <font>
      <u/>
      <sz val="10"/>
      <color indexed="10"/>
      <name val="Times New Roman"/>
      <family val="1"/>
      <charset val="238"/>
    </font>
    <font>
      <sz val="10"/>
      <color indexed="10"/>
      <name val="Times New Roman"/>
      <family val="1"/>
      <charset val="238"/>
    </font>
    <font>
      <i/>
      <sz val="10"/>
      <color indexed="10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i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3" fillId="0" borderId="3" xfId="0" applyFont="1" applyBorder="1" applyAlignment="1">
      <alignment vertical="top" wrapText="1"/>
    </xf>
    <xf numFmtId="0" fontId="1" fillId="0" borderId="1" xfId="0" applyFont="1" applyBorder="1" applyAlignment="1" applyProtection="1">
      <alignment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5" fillId="0" borderId="1" xfId="0" applyFont="1" applyBorder="1" applyAlignment="1" applyProtection="1">
      <alignment wrapText="1"/>
    </xf>
    <xf numFmtId="0" fontId="8" fillId="0" borderId="3" xfId="0" applyFont="1" applyBorder="1" applyAlignment="1">
      <alignment vertical="top" wrapText="1"/>
    </xf>
    <xf numFmtId="0" fontId="10" fillId="0" borderId="1" xfId="0" applyFont="1" applyBorder="1" applyAlignment="1" applyProtection="1">
      <alignment wrapText="1"/>
    </xf>
    <xf numFmtId="0" fontId="1" fillId="0" borderId="1" xfId="0" applyFont="1" applyBorder="1" applyProtection="1"/>
    <xf numFmtId="0" fontId="11" fillId="0" borderId="1" xfId="0" applyFont="1" applyBorder="1" applyAlignment="1" applyProtection="1">
      <alignment wrapText="1"/>
    </xf>
    <xf numFmtId="0" fontId="1" fillId="0" borderId="1" xfId="0" applyFont="1" applyFill="1" applyBorder="1" applyAlignment="1" applyProtection="1">
      <alignment wrapText="1"/>
    </xf>
    <xf numFmtId="0" fontId="1" fillId="0" borderId="0" xfId="0" applyFont="1"/>
    <xf numFmtId="0" fontId="14" fillId="0" borderId="3" xfId="0" applyFont="1" applyBorder="1" applyAlignment="1">
      <alignment vertical="top" wrapText="1"/>
    </xf>
    <xf numFmtId="0" fontId="2" fillId="0" borderId="2" xfId="0" applyFont="1" applyBorder="1"/>
    <xf numFmtId="0" fontId="3" fillId="0" borderId="2" xfId="0" applyFont="1" applyBorder="1" applyAlignment="1">
      <alignment vertical="top" wrapText="1"/>
    </xf>
    <xf numFmtId="0" fontId="2" fillId="0" borderId="0" xfId="0" applyFont="1"/>
    <xf numFmtId="0" fontId="16" fillId="0" borderId="0" xfId="0" applyFont="1" applyFill="1" applyAlignment="1">
      <alignment horizontal="right"/>
    </xf>
    <xf numFmtId="0" fontId="16" fillId="2" borderId="1" xfId="0" applyFont="1" applyFill="1" applyBorder="1" applyAlignment="1" applyProtection="1">
      <alignment vertical="center"/>
    </xf>
    <xf numFmtId="0" fontId="16" fillId="2" borderId="1" xfId="0" applyFont="1" applyFill="1" applyBorder="1" applyAlignment="1" applyProtection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1" xfId="0" applyFont="1" applyBorder="1" applyProtection="1"/>
    <xf numFmtId="0" fontId="2" fillId="0" borderId="1" xfId="0" applyFont="1" applyFill="1" applyBorder="1" applyAlignment="1" applyProtection="1">
      <alignment horizontal="center" wrapText="1"/>
    </xf>
    <xf numFmtId="0" fontId="2" fillId="0" borderId="1" xfId="0" applyFont="1" applyBorder="1" applyAlignment="1" applyProtection="1">
      <alignment horizontal="center"/>
    </xf>
    <xf numFmtId="44" fontId="2" fillId="0" borderId="1" xfId="0" applyNumberFormat="1" applyFont="1" applyBorder="1"/>
    <xf numFmtId="9" fontId="2" fillId="0" borderId="1" xfId="0" applyNumberFormat="1" applyFont="1" applyBorder="1"/>
    <xf numFmtId="44" fontId="2" fillId="0" borderId="1" xfId="0" applyNumberFormat="1" applyFont="1" applyBorder="1" applyProtection="1"/>
    <xf numFmtId="0" fontId="2" fillId="0" borderId="6" xfId="0" applyFont="1" applyBorder="1" applyProtection="1"/>
    <xf numFmtId="0" fontId="2" fillId="0" borderId="7" xfId="0" applyFont="1" applyBorder="1" applyAlignment="1" applyProtection="1">
      <alignment horizontal="center"/>
    </xf>
    <xf numFmtId="0" fontId="2" fillId="0" borderId="8" xfId="0" applyFont="1" applyFill="1" applyBorder="1" applyProtection="1"/>
    <xf numFmtId="0" fontId="2" fillId="0" borderId="9" xfId="0" applyFont="1" applyFill="1" applyBorder="1" applyAlignment="1" applyProtection="1">
      <alignment horizontal="center" wrapText="1"/>
    </xf>
    <xf numFmtId="0" fontId="2" fillId="0" borderId="1" xfId="0" applyFont="1" applyFill="1" applyBorder="1" applyAlignment="1" applyProtection="1">
      <alignment horizontal="center"/>
    </xf>
    <xf numFmtId="0" fontId="2" fillId="0" borderId="8" xfId="0" applyFont="1" applyFill="1" applyBorder="1" applyAlignment="1" applyProtection="1">
      <alignment horizontal="center"/>
    </xf>
    <xf numFmtId="0" fontId="2" fillId="0" borderId="14" xfId="0" applyFont="1" applyFill="1" applyBorder="1" applyAlignment="1" applyProtection="1">
      <alignment horizontal="center"/>
    </xf>
    <xf numFmtId="0" fontId="2" fillId="0" borderId="1" xfId="0" applyFont="1" applyFill="1" applyBorder="1"/>
    <xf numFmtId="0" fontId="2" fillId="0" borderId="0" xfId="0" applyFont="1" applyFill="1" applyBorder="1"/>
    <xf numFmtId="0" fontId="16" fillId="0" borderId="0" xfId="0" applyFont="1" applyFill="1" applyBorder="1"/>
    <xf numFmtId="0" fontId="2" fillId="0" borderId="7" xfId="0" applyFont="1" applyBorder="1"/>
    <xf numFmtId="0" fontId="2" fillId="0" borderId="6" xfId="0" applyFont="1" applyFill="1" applyBorder="1" applyAlignment="1" applyProtection="1">
      <alignment horizontal="center"/>
    </xf>
    <xf numFmtId="0" fontId="2" fillId="0" borderId="14" xfId="0" applyFont="1" applyBorder="1"/>
    <xf numFmtId="0" fontId="2" fillId="0" borderId="2" xfId="0" applyFont="1" applyBorder="1" applyAlignment="1">
      <alignment wrapText="1"/>
    </xf>
    <xf numFmtId="0" fontId="2" fillId="0" borderId="10" xfId="0" applyFont="1" applyBorder="1"/>
    <xf numFmtId="0" fontId="2" fillId="0" borderId="11" xfId="0" applyFont="1" applyBorder="1"/>
    <xf numFmtId="0" fontId="3" fillId="0" borderId="2" xfId="0" applyFont="1" applyBorder="1"/>
    <xf numFmtId="0" fontId="2" fillId="0" borderId="12" xfId="0" applyFont="1" applyBorder="1"/>
    <xf numFmtId="0" fontId="16" fillId="3" borderId="4" xfId="0" applyFont="1" applyFill="1" applyBorder="1" applyAlignment="1">
      <alignment horizontal="right"/>
    </xf>
    <xf numFmtId="0" fontId="16" fillId="3" borderId="5" xfId="0" applyFont="1" applyFill="1" applyBorder="1" applyAlignment="1">
      <alignment horizontal="right"/>
    </xf>
    <xf numFmtId="0" fontId="0" fillId="0" borderId="0" xfId="0" applyBorder="1"/>
    <xf numFmtId="0" fontId="25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15" xfId="0" applyFont="1" applyBorder="1" applyAlignment="1">
      <alignment vertical="top" wrapText="1"/>
    </xf>
    <xf numFmtId="0" fontId="3" fillId="0" borderId="15" xfId="0" applyFont="1" applyBorder="1" applyAlignment="1">
      <alignment wrapText="1"/>
    </xf>
    <xf numFmtId="0" fontId="2" fillId="0" borderId="13" xfId="0" applyFont="1" applyBorder="1" applyAlignment="1">
      <alignment vertical="top" wrapText="1"/>
    </xf>
    <xf numFmtId="0" fontId="3" fillId="0" borderId="13" xfId="0" applyFont="1" applyBorder="1" applyAlignment="1">
      <alignment wrapText="1"/>
    </xf>
    <xf numFmtId="0" fontId="17" fillId="0" borderId="0" xfId="0" applyFont="1" applyAlignment="1">
      <alignment horizontal="left" vertical="center" wrapText="1"/>
    </xf>
    <xf numFmtId="0" fontId="15" fillId="2" borderId="0" xfId="0" applyFont="1" applyFill="1" applyAlignment="1">
      <alignment horizontal="right"/>
    </xf>
    <xf numFmtId="0" fontId="24" fillId="0" borderId="0" xfId="0" applyFont="1" applyAlignment="1">
      <alignment wrapText="1"/>
    </xf>
    <xf numFmtId="0" fontId="4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tabSelected="1" topLeftCell="A166" zoomScale="85" zoomScaleNormal="85" workbookViewId="0">
      <selection activeCell="M38" sqref="M38"/>
    </sheetView>
  </sheetViews>
  <sheetFormatPr defaultRowHeight="15" x14ac:dyDescent="0.25"/>
  <cols>
    <col min="1" max="1" width="4.42578125" style="19" customWidth="1"/>
    <col min="2" max="2" width="26.7109375" style="19" customWidth="1"/>
    <col min="3" max="3" width="13.5703125" style="19" customWidth="1"/>
    <col min="4" max="4" width="8.5703125" style="19" customWidth="1"/>
    <col min="5" max="5" width="9.140625" style="19"/>
    <col min="6" max="6" width="13.85546875" style="19" customWidth="1"/>
    <col min="7" max="8" width="11.5703125" style="19" customWidth="1"/>
    <col min="9" max="9" width="13.140625" style="19" customWidth="1"/>
    <col min="10" max="10" width="12.42578125" style="19" customWidth="1"/>
    <col min="11" max="11" width="14.140625" style="19" customWidth="1"/>
    <col min="12" max="12" width="18.5703125" style="19" customWidth="1"/>
    <col min="13" max="16384" width="9.140625" style="19"/>
  </cols>
  <sheetData>
    <row r="1" spans="1:11" ht="15.75" x14ac:dyDescent="0.25">
      <c r="A1" s="61"/>
      <c r="B1" s="61"/>
      <c r="C1" s="61"/>
      <c r="D1" s="61"/>
      <c r="E1" s="61"/>
      <c r="F1" s="61"/>
      <c r="G1" s="61"/>
      <c r="H1" s="61"/>
      <c r="I1" s="61"/>
      <c r="J1" s="61"/>
      <c r="K1" s="61"/>
    </row>
    <row r="2" spans="1:11" ht="31.5" customHeight="1" x14ac:dyDescent="0.25">
      <c r="A2" s="63" t="s">
        <v>156</v>
      </c>
      <c r="B2" s="63"/>
      <c r="C2" s="20"/>
      <c r="D2" s="20"/>
      <c r="E2" s="20"/>
      <c r="F2" s="20"/>
      <c r="G2" s="20"/>
      <c r="H2" s="20" t="s">
        <v>600</v>
      </c>
      <c r="I2" s="20"/>
      <c r="J2" s="20"/>
      <c r="K2" s="20"/>
    </row>
    <row r="3" spans="1:11" x14ac:dyDescent="0.25">
      <c r="A3" s="64" t="s">
        <v>147</v>
      </c>
      <c r="B3" s="64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64" t="s">
        <v>148</v>
      </c>
      <c r="B4" s="64"/>
      <c r="C4" s="20"/>
      <c r="D4" s="20"/>
      <c r="E4" s="20"/>
      <c r="F4" s="20"/>
      <c r="G4" s="20"/>
      <c r="H4" s="20"/>
      <c r="I4" s="20"/>
      <c r="J4" s="20"/>
      <c r="K4" s="20"/>
    </row>
    <row r="5" spans="1:11" ht="78" customHeight="1" x14ac:dyDescent="0.25">
      <c r="A5" s="60" t="s">
        <v>546</v>
      </c>
      <c r="B5" s="60"/>
      <c r="C5" s="60"/>
      <c r="D5" s="60"/>
      <c r="E5" s="60"/>
      <c r="F5" s="60"/>
      <c r="G5" s="60"/>
      <c r="H5" s="60"/>
      <c r="I5" s="60"/>
      <c r="J5" s="60"/>
      <c r="K5" s="60"/>
    </row>
    <row r="6" spans="1:11" ht="36.75" customHeight="1" x14ac:dyDescent="0.25">
      <c r="A6" s="62" t="s">
        <v>543</v>
      </c>
      <c r="B6" s="62"/>
      <c r="C6" s="62"/>
      <c r="D6" s="62"/>
      <c r="E6" s="62"/>
      <c r="F6" s="62"/>
      <c r="G6" s="62"/>
      <c r="H6" s="62"/>
      <c r="I6" s="62"/>
      <c r="J6" s="62"/>
      <c r="K6" s="62"/>
    </row>
    <row r="8" spans="1:11" ht="85.5" x14ac:dyDescent="0.25">
      <c r="A8" s="21" t="s">
        <v>0</v>
      </c>
      <c r="B8" s="22" t="s">
        <v>139</v>
      </c>
      <c r="C8" s="23" t="s">
        <v>140</v>
      </c>
      <c r="D8" s="22" t="s">
        <v>141</v>
      </c>
      <c r="E8" s="22" t="s">
        <v>142</v>
      </c>
      <c r="F8" s="23" t="s">
        <v>157</v>
      </c>
      <c r="G8" s="23" t="s">
        <v>158</v>
      </c>
      <c r="H8" s="22" t="s">
        <v>143</v>
      </c>
      <c r="I8" s="22" t="s">
        <v>144</v>
      </c>
      <c r="J8" s="22" t="s">
        <v>145</v>
      </c>
      <c r="K8" s="22" t="s">
        <v>146</v>
      </c>
    </row>
    <row r="9" spans="1:11" ht="15.75" thickBot="1" x14ac:dyDescent="0.3">
      <c r="A9" s="24" t="s">
        <v>1</v>
      </c>
      <c r="B9" s="24" t="s">
        <v>2</v>
      </c>
      <c r="C9" s="25" t="s">
        <v>3</v>
      </c>
      <c r="D9" s="24" t="s">
        <v>4</v>
      </c>
      <c r="E9" s="24" t="s">
        <v>5</v>
      </c>
      <c r="F9" s="25" t="s">
        <v>6</v>
      </c>
      <c r="G9" s="25" t="s">
        <v>7</v>
      </c>
      <c r="H9" s="24" t="s">
        <v>8</v>
      </c>
      <c r="I9" s="24" t="s">
        <v>9</v>
      </c>
      <c r="J9" s="24" t="s">
        <v>10</v>
      </c>
      <c r="K9" s="24" t="s">
        <v>11</v>
      </c>
    </row>
    <row r="10" spans="1:11" ht="16.5" thickBot="1" x14ac:dyDescent="0.3">
      <c r="A10" s="26" t="s">
        <v>1</v>
      </c>
      <c r="B10" s="1" t="s">
        <v>602</v>
      </c>
      <c r="C10" s="27" t="s">
        <v>138</v>
      </c>
      <c r="D10" s="3">
        <v>30</v>
      </c>
      <c r="E10" s="28" t="s">
        <v>331</v>
      </c>
      <c r="F10" s="29"/>
      <c r="G10" s="30"/>
      <c r="H10" s="31">
        <f t="shared" ref="H10:H29" si="0">F10*G10</f>
        <v>0</v>
      </c>
      <c r="I10" s="31">
        <f t="shared" ref="I10:I29" si="1">F10+H10</f>
        <v>0</v>
      </c>
      <c r="J10" s="31">
        <f t="shared" ref="J10:J17" si="2">D10*F10</f>
        <v>0</v>
      </c>
      <c r="K10" s="31">
        <f t="shared" ref="K10:K17" si="3">D10*I10</f>
        <v>0</v>
      </c>
    </row>
    <row r="11" spans="1:11" ht="19.5" customHeight="1" thickBot="1" x14ac:dyDescent="0.3">
      <c r="A11" s="26" t="s">
        <v>2</v>
      </c>
      <c r="B11" s="2" t="s">
        <v>516</v>
      </c>
      <c r="C11" s="27" t="s">
        <v>138</v>
      </c>
      <c r="D11" s="4">
        <v>50</v>
      </c>
      <c r="E11" s="28" t="s">
        <v>331</v>
      </c>
      <c r="F11" s="29"/>
      <c r="G11" s="30"/>
      <c r="H11" s="31">
        <f t="shared" si="0"/>
        <v>0</v>
      </c>
      <c r="I11" s="31">
        <f t="shared" si="1"/>
        <v>0</v>
      </c>
      <c r="J11" s="31">
        <f t="shared" si="2"/>
        <v>0</v>
      </c>
      <c r="K11" s="31">
        <f t="shared" si="3"/>
        <v>0</v>
      </c>
    </row>
    <row r="12" spans="1:11" ht="21" customHeight="1" thickBot="1" x14ac:dyDescent="0.3">
      <c r="A12" s="32" t="s">
        <v>3</v>
      </c>
      <c r="B12" s="2" t="s">
        <v>517</v>
      </c>
      <c r="C12" s="27" t="s">
        <v>138</v>
      </c>
      <c r="D12" s="4">
        <v>15</v>
      </c>
      <c r="E12" s="28" t="s">
        <v>331</v>
      </c>
      <c r="F12" s="29"/>
      <c r="G12" s="30"/>
      <c r="H12" s="31">
        <f t="shared" si="0"/>
        <v>0</v>
      </c>
      <c r="I12" s="31">
        <f t="shared" si="1"/>
        <v>0</v>
      </c>
      <c r="J12" s="31">
        <f t="shared" si="2"/>
        <v>0</v>
      </c>
      <c r="K12" s="31">
        <f t="shared" si="3"/>
        <v>0</v>
      </c>
    </row>
    <row r="13" spans="1:11" ht="21" customHeight="1" x14ac:dyDescent="0.25">
      <c r="A13" s="26" t="s">
        <v>4</v>
      </c>
      <c r="B13" s="58" t="s">
        <v>502</v>
      </c>
      <c r="C13" s="35" t="s">
        <v>138</v>
      </c>
      <c r="D13" s="59">
        <v>60</v>
      </c>
      <c r="E13" s="28" t="s">
        <v>331</v>
      </c>
      <c r="F13" s="29"/>
      <c r="G13" s="30"/>
      <c r="H13" s="31">
        <f t="shared" si="0"/>
        <v>0</v>
      </c>
      <c r="I13" s="31">
        <f t="shared" si="1"/>
        <v>0</v>
      </c>
      <c r="J13" s="31">
        <f t="shared" si="2"/>
        <v>0</v>
      </c>
      <c r="K13" s="31">
        <f t="shared" si="3"/>
        <v>0</v>
      </c>
    </row>
    <row r="14" spans="1:11" ht="19.5" customHeight="1" thickBot="1" x14ac:dyDescent="0.3">
      <c r="A14" s="26" t="s">
        <v>5</v>
      </c>
      <c r="B14" s="56" t="s">
        <v>490</v>
      </c>
      <c r="C14" s="27" t="s">
        <v>138</v>
      </c>
      <c r="D14" s="57">
        <v>40</v>
      </c>
      <c r="E14" s="28" t="s">
        <v>331</v>
      </c>
      <c r="F14" s="29"/>
      <c r="G14" s="30"/>
      <c r="H14" s="31">
        <f t="shared" si="0"/>
        <v>0</v>
      </c>
      <c r="I14" s="31">
        <f t="shared" si="1"/>
        <v>0</v>
      </c>
      <c r="J14" s="31">
        <f t="shared" si="2"/>
        <v>0</v>
      </c>
      <c r="K14" s="31">
        <f t="shared" si="3"/>
        <v>0</v>
      </c>
    </row>
    <row r="15" spans="1:11" ht="19.5" customHeight="1" thickBot="1" x14ac:dyDescent="0.3">
      <c r="A15" s="26" t="s">
        <v>6</v>
      </c>
      <c r="B15" s="2" t="s">
        <v>572</v>
      </c>
      <c r="C15" s="27" t="s">
        <v>138</v>
      </c>
      <c r="D15" s="17">
        <v>300</v>
      </c>
      <c r="E15" s="33" t="s">
        <v>331</v>
      </c>
      <c r="F15" s="29"/>
      <c r="G15" s="30"/>
      <c r="H15" s="31">
        <f t="shared" si="0"/>
        <v>0</v>
      </c>
      <c r="I15" s="31">
        <f t="shared" si="1"/>
        <v>0</v>
      </c>
      <c r="J15" s="31">
        <f t="shared" si="2"/>
        <v>0</v>
      </c>
      <c r="K15" s="31">
        <f t="shared" si="3"/>
        <v>0</v>
      </c>
    </row>
    <row r="16" spans="1:11" ht="21" customHeight="1" thickBot="1" x14ac:dyDescent="0.3">
      <c r="A16" s="26" t="s">
        <v>7</v>
      </c>
      <c r="B16" s="2" t="s">
        <v>518</v>
      </c>
      <c r="C16" s="27" t="s">
        <v>138</v>
      </c>
      <c r="D16" s="5">
        <v>200</v>
      </c>
      <c r="E16" s="28" t="s">
        <v>331</v>
      </c>
      <c r="F16" s="29"/>
      <c r="G16" s="30"/>
      <c r="H16" s="31">
        <f t="shared" si="0"/>
        <v>0</v>
      </c>
      <c r="I16" s="31">
        <f t="shared" si="1"/>
        <v>0</v>
      </c>
      <c r="J16" s="31">
        <f t="shared" si="2"/>
        <v>0</v>
      </c>
      <c r="K16" s="31">
        <f t="shared" si="3"/>
        <v>0</v>
      </c>
    </row>
    <row r="17" spans="1:11" ht="21" customHeight="1" thickBot="1" x14ac:dyDescent="0.3">
      <c r="A17" s="26" t="s">
        <v>8</v>
      </c>
      <c r="B17" s="2" t="s">
        <v>549</v>
      </c>
      <c r="C17" s="27" t="s">
        <v>138</v>
      </c>
      <c r="D17" s="5">
        <v>40</v>
      </c>
      <c r="E17" s="28" t="s">
        <v>332</v>
      </c>
      <c r="F17" s="29"/>
      <c r="G17" s="30"/>
      <c r="H17" s="31">
        <f t="shared" si="0"/>
        <v>0</v>
      </c>
      <c r="I17" s="31">
        <f t="shared" si="1"/>
        <v>0</v>
      </c>
      <c r="J17" s="31">
        <f t="shared" si="2"/>
        <v>0</v>
      </c>
      <c r="K17" s="31">
        <f t="shared" si="3"/>
        <v>0</v>
      </c>
    </row>
    <row r="18" spans="1:11" ht="19.5" customHeight="1" thickBot="1" x14ac:dyDescent="0.3">
      <c r="A18" s="32" t="s">
        <v>9</v>
      </c>
      <c r="B18" s="2" t="s">
        <v>508</v>
      </c>
      <c r="C18" s="27" t="s">
        <v>138</v>
      </c>
      <c r="D18" s="5">
        <v>60</v>
      </c>
      <c r="E18" s="28" t="s">
        <v>331</v>
      </c>
      <c r="F18" s="29"/>
      <c r="G18" s="30"/>
      <c r="H18" s="31">
        <f t="shared" si="0"/>
        <v>0</v>
      </c>
      <c r="I18" s="31">
        <f t="shared" si="1"/>
        <v>0</v>
      </c>
      <c r="J18" s="31">
        <f t="shared" ref="J18:J25" si="4">D16*F18</f>
        <v>0</v>
      </c>
      <c r="K18" s="31">
        <f t="shared" ref="K18:K25" si="5">D16*I18</f>
        <v>0</v>
      </c>
    </row>
    <row r="19" spans="1:11" ht="16.5" thickBot="1" x14ac:dyDescent="0.3">
      <c r="A19" s="26" t="s">
        <v>10</v>
      </c>
      <c r="B19" s="2" t="s">
        <v>493</v>
      </c>
      <c r="C19" s="27" t="s">
        <v>138</v>
      </c>
      <c r="D19" s="5">
        <v>100</v>
      </c>
      <c r="E19" s="28" t="s">
        <v>331</v>
      </c>
      <c r="F19" s="29"/>
      <c r="G19" s="30"/>
      <c r="H19" s="31">
        <f t="shared" si="0"/>
        <v>0</v>
      </c>
      <c r="I19" s="31">
        <f t="shared" si="1"/>
        <v>0</v>
      </c>
      <c r="J19" s="31">
        <f t="shared" si="4"/>
        <v>0</v>
      </c>
      <c r="K19" s="31">
        <f t="shared" si="5"/>
        <v>0</v>
      </c>
    </row>
    <row r="20" spans="1:11" ht="19.5" customHeight="1" thickBot="1" x14ac:dyDescent="0.3">
      <c r="A20" s="32" t="s">
        <v>11</v>
      </c>
      <c r="B20" s="2" t="s">
        <v>573</v>
      </c>
      <c r="C20" s="35" t="s">
        <v>138</v>
      </c>
      <c r="D20" s="5">
        <v>20</v>
      </c>
      <c r="E20" s="28" t="s">
        <v>331</v>
      </c>
      <c r="F20" s="29"/>
      <c r="G20" s="30"/>
      <c r="H20" s="31">
        <f t="shared" si="0"/>
        <v>0</v>
      </c>
      <c r="I20" s="31">
        <f t="shared" si="1"/>
        <v>0</v>
      </c>
      <c r="J20" s="31">
        <f t="shared" si="4"/>
        <v>0</v>
      </c>
      <c r="K20" s="31">
        <f t="shared" si="5"/>
        <v>0</v>
      </c>
    </row>
    <row r="21" spans="1:11" ht="16.5" thickBot="1" x14ac:dyDescent="0.3">
      <c r="A21" s="32" t="s">
        <v>12</v>
      </c>
      <c r="B21" s="2" t="s">
        <v>491</v>
      </c>
      <c r="C21" s="27" t="s">
        <v>138</v>
      </c>
      <c r="D21" s="5">
        <v>40</v>
      </c>
      <c r="E21" s="28" t="s">
        <v>331</v>
      </c>
      <c r="F21" s="29"/>
      <c r="G21" s="30"/>
      <c r="H21" s="31">
        <f t="shared" si="0"/>
        <v>0</v>
      </c>
      <c r="I21" s="31">
        <f t="shared" si="1"/>
        <v>0</v>
      </c>
      <c r="J21" s="31">
        <f t="shared" si="4"/>
        <v>0</v>
      </c>
      <c r="K21" s="31">
        <f t="shared" si="5"/>
        <v>0</v>
      </c>
    </row>
    <row r="22" spans="1:11" ht="16.5" thickBot="1" x14ac:dyDescent="0.3">
      <c r="A22" s="26" t="s">
        <v>13</v>
      </c>
      <c r="B22" s="2" t="s">
        <v>492</v>
      </c>
      <c r="C22" s="27" t="s">
        <v>138</v>
      </c>
      <c r="D22" s="5">
        <v>100</v>
      </c>
      <c r="E22" s="28" t="s">
        <v>332</v>
      </c>
      <c r="F22" s="29"/>
      <c r="G22" s="30"/>
      <c r="H22" s="31">
        <f t="shared" si="0"/>
        <v>0</v>
      </c>
      <c r="I22" s="31">
        <f t="shared" si="1"/>
        <v>0</v>
      </c>
      <c r="J22" s="31">
        <f t="shared" si="4"/>
        <v>0</v>
      </c>
      <c r="K22" s="31">
        <f t="shared" si="5"/>
        <v>0</v>
      </c>
    </row>
    <row r="23" spans="1:11" ht="16.5" thickBot="1" x14ac:dyDescent="0.3">
      <c r="A23" s="26" t="s">
        <v>544</v>
      </c>
      <c r="B23" s="2" t="s">
        <v>494</v>
      </c>
      <c r="C23" s="27" t="s">
        <v>138</v>
      </c>
      <c r="D23" s="5">
        <v>10</v>
      </c>
      <c r="E23" s="28" t="s">
        <v>574</v>
      </c>
      <c r="F23" s="29"/>
      <c r="G23" s="30"/>
      <c r="H23" s="31">
        <f t="shared" si="0"/>
        <v>0</v>
      </c>
      <c r="I23" s="31">
        <f t="shared" si="1"/>
        <v>0</v>
      </c>
      <c r="J23" s="31">
        <f t="shared" si="4"/>
        <v>0</v>
      </c>
      <c r="K23" s="31">
        <f t="shared" si="5"/>
        <v>0</v>
      </c>
    </row>
    <row r="24" spans="1:11" ht="16.5" thickBot="1" x14ac:dyDescent="0.3">
      <c r="A24" s="34" t="s">
        <v>14</v>
      </c>
      <c r="B24" s="2" t="s">
        <v>575</v>
      </c>
      <c r="C24" s="36" t="s">
        <v>138</v>
      </c>
      <c r="D24" s="5">
        <v>30</v>
      </c>
      <c r="E24" s="28" t="s">
        <v>574</v>
      </c>
      <c r="F24" s="29"/>
      <c r="G24" s="30"/>
      <c r="H24" s="31">
        <f t="shared" si="0"/>
        <v>0</v>
      </c>
      <c r="I24" s="31">
        <f t="shared" si="1"/>
        <v>0</v>
      </c>
      <c r="J24" s="31">
        <f t="shared" si="4"/>
        <v>0</v>
      </c>
      <c r="K24" s="31">
        <f t="shared" si="5"/>
        <v>0</v>
      </c>
    </row>
    <row r="25" spans="1:11" ht="16.5" thickBot="1" x14ac:dyDescent="0.3">
      <c r="A25" s="32" t="s">
        <v>15</v>
      </c>
      <c r="B25" s="2" t="s">
        <v>603</v>
      </c>
      <c r="C25" s="36" t="s">
        <v>138</v>
      </c>
      <c r="D25" s="5">
        <v>10</v>
      </c>
      <c r="E25" s="28" t="s">
        <v>331</v>
      </c>
      <c r="F25" s="29"/>
      <c r="G25" s="30"/>
      <c r="H25" s="31">
        <f t="shared" si="0"/>
        <v>0</v>
      </c>
      <c r="I25" s="31">
        <f t="shared" si="1"/>
        <v>0</v>
      </c>
      <c r="J25" s="31">
        <f t="shared" si="4"/>
        <v>0</v>
      </c>
      <c r="K25" s="31">
        <f t="shared" si="5"/>
        <v>0</v>
      </c>
    </row>
    <row r="26" spans="1:11" ht="16.5" thickBot="1" x14ac:dyDescent="0.3">
      <c r="A26" s="32" t="s">
        <v>16</v>
      </c>
      <c r="B26" s="2" t="s">
        <v>576</v>
      </c>
      <c r="C26" s="36" t="s">
        <v>138</v>
      </c>
      <c r="D26" s="5">
        <v>50</v>
      </c>
      <c r="E26" s="28" t="s">
        <v>332</v>
      </c>
      <c r="F26" s="29"/>
      <c r="G26" s="30"/>
      <c r="H26" s="31">
        <f t="shared" si="0"/>
        <v>0</v>
      </c>
      <c r="I26" s="31">
        <f t="shared" si="1"/>
        <v>0</v>
      </c>
      <c r="J26" s="31">
        <f t="shared" ref="J26:J29" si="6">D23*F26</f>
        <v>0</v>
      </c>
      <c r="K26" s="31">
        <f t="shared" ref="K26:K29" si="7">D23*I26</f>
        <v>0</v>
      </c>
    </row>
    <row r="27" spans="1:11" ht="75.75" thickBot="1" x14ac:dyDescent="0.3">
      <c r="A27" s="26" t="s">
        <v>17</v>
      </c>
      <c r="B27" s="16" t="s">
        <v>607</v>
      </c>
      <c r="C27" s="36" t="s">
        <v>138</v>
      </c>
      <c r="D27" s="5">
        <v>60</v>
      </c>
      <c r="E27" s="28" t="s">
        <v>331</v>
      </c>
      <c r="F27" s="29"/>
      <c r="G27" s="30"/>
      <c r="H27" s="31">
        <f t="shared" si="0"/>
        <v>0</v>
      </c>
      <c r="I27" s="31">
        <f t="shared" si="1"/>
        <v>0</v>
      </c>
      <c r="J27" s="31">
        <f t="shared" si="6"/>
        <v>0</v>
      </c>
      <c r="K27" s="31">
        <f t="shared" si="7"/>
        <v>0</v>
      </c>
    </row>
    <row r="28" spans="1:11" ht="68.25" customHeight="1" thickBot="1" x14ac:dyDescent="0.3">
      <c r="A28" s="26" t="s">
        <v>18</v>
      </c>
      <c r="B28" s="16" t="s">
        <v>608</v>
      </c>
      <c r="C28" s="36" t="s">
        <v>138</v>
      </c>
      <c r="D28" s="5">
        <v>30</v>
      </c>
      <c r="E28" s="28" t="s">
        <v>331</v>
      </c>
      <c r="F28" s="29"/>
      <c r="G28" s="30"/>
      <c r="H28" s="31">
        <f t="shared" si="0"/>
        <v>0</v>
      </c>
      <c r="I28" s="31">
        <f t="shared" si="1"/>
        <v>0</v>
      </c>
      <c r="J28" s="31">
        <f t="shared" si="6"/>
        <v>0</v>
      </c>
      <c r="K28" s="31">
        <f t="shared" si="7"/>
        <v>0</v>
      </c>
    </row>
    <row r="29" spans="1:11" ht="69" customHeight="1" thickBot="1" x14ac:dyDescent="0.3">
      <c r="A29" s="26" t="s">
        <v>19</v>
      </c>
      <c r="B29" s="16" t="s">
        <v>609</v>
      </c>
      <c r="C29" s="36" t="s">
        <v>138</v>
      </c>
      <c r="D29" s="5">
        <v>20</v>
      </c>
      <c r="E29" s="28" t="s">
        <v>331</v>
      </c>
      <c r="F29" s="29"/>
      <c r="G29" s="30"/>
      <c r="H29" s="31">
        <f t="shared" si="0"/>
        <v>0</v>
      </c>
      <c r="I29" s="31">
        <f t="shared" si="1"/>
        <v>0</v>
      </c>
      <c r="J29" s="31">
        <f t="shared" si="6"/>
        <v>0</v>
      </c>
      <c r="K29" s="31">
        <f t="shared" si="7"/>
        <v>0</v>
      </c>
    </row>
    <row r="30" spans="1:11" ht="72" customHeight="1" thickBot="1" x14ac:dyDescent="0.3">
      <c r="A30" s="26" t="s">
        <v>20</v>
      </c>
      <c r="B30" s="16" t="s">
        <v>610</v>
      </c>
      <c r="C30" s="36" t="s">
        <v>138</v>
      </c>
      <c r="D30" s="5">
        <v>30</v>
      </c>
      <c r="E30" s="28" t="s">
        <v>331</v>
      </c>
      <c r="F30" s="29"/>
      <c r="G30" s="30"/>
      <c r="H30" s="31">
        <f>F30*G30</f>
        <v>0</v>
      </c>
      <c r="I30" s="31">
        <f>F30+H30</f>
        <v>0</v>
      </c>
      <c r="J30" s="31">
        <f>D27*F30</f>
        <v>0</v>
      </c>
      <c r="K30" s="31">
        <f>D27*I30</f>
        <v>0</v>
      </c>
    </row>
    <row r="31" spans="1:11" ht="30.75" thickBot="1" x14ac:dyDescent="0.3">
      <c r="A31" s="26" t="s">
        <v>21</v>
      </c>
      <c r="B31" s="2" t="s">
        <v>509</v>
      </c>
      <c r="C31" s="27" t="s">
        <v>138</v>
      </c>
      <c r="D31" s="5">
        <v>30</v>
      </c>
      <c r="E31" s="28" t="s">
        <v>331</v>
      </c>
      <c r="F31" s="29"/>
      <c r="G31" s="30"/>
      <c r="H31" s="31">
        <f>F31*G31</f>
        <v>0</v>
      </c>
      <c r="I31" s="31">
        <f>F31+H31</f>
        <v>0</v>
      </c>
      <c r="J31" s="31">
        <f>D28*F31</f>
        <v>0</v>
      </c>
      <c r="K31" s="31">
        <f>D28*I31</f>
        <v>0</v>
      </c>
    </row>
    <row r="32" spans="1:11" ht="36" customHeight="1" thickBot="1" x14ac:dyDescent="0.3">
      <c r="A32" s="26" t="s">
        <v>22</v>
      </c>
      <c r="B32" s="2" t="s">
        <v>577</v>
      </c>
      <c r="C32" s="27" t="s">
        <v>138</v>
      </c>
      <c r="D32" s="5">
        <v>40</v>
      </c>
      <c r="E32" s="28" t="s">
        <v>331</v>
      </c>
      <c r="F32" s="29"/>
      <c r="G32" s="30"/>
      <c r="H32" s="31">
        <f>F32*G32</f>
        <v>0</v>
      </c>
      <c r="I32" s="31">
        <f>F32+H32</f>
        <v>0</v>
      </c>
      <c r="J32" s="31">
        <f>D29*F32</f>
        <v>0</v>
      </c>
      <c r="K32" s="31">
        <f>D29*I32</f>
        <v>0</v>
      </c>
    </row>
    <row r="33" spans="1:11" ht="26.25" customHeight="1" thickBot="1" x14ac:dyDescent="0.3">
      <c r="A33" s="26" t="s">
        <v>23</v>
      </c>
      <c r="B33" s="2" t="s">
        <v>578</v>
      </c>
      <c r="C33" s="27" t="s">
        <v>138</v>
      </c>
      <c r="D33" s="5">
        <v>30</v>
      </c>
      <c r="E33" s="28" t="s">
        <v>331</v>
      </c>
      <c r="F33" s="29"/>
      <c r="G33" s="30"/>
      <c r="H33" s="31">
        <f t="shared" ref="H33:H39" si="8">F33*G33</f>
        <v>0</v>
      </c>
      <c r="I33" s="31">
        <f t="shared" ref="I33:I39" si="9">F33+H33</f>
        <v>0</v>
      </c>
      <c r="J33" s="31">
        <f t="shared" ref="J33:J36" si="10">D33*F33</f>
        <v>0</v>
      </c>
      <c r="K33" s="31">
        <f t="shared" ref="K33:K36" si="11">D33*I33</f>
        <v>0</v>
      </c>
    </row>
    <row r="34" spans="1:11" ht="33.75" customHeight="1" thickBot="1" x14ac:dyDescent="0.3">
      <c r="A34" s="26" t="s">
        <v>24</v>
      </c>
      <c r="B34" s="1" t="s">
        <v>579</v>
      </c>
      <c r="C34" s="36" t="s">
        <v>138</v>
      </c>
      <c r="D34" s="18">
        <v>200</v>
      </c>
      <c r="E34" s="28" t="s">
        <v>331</v>
      </c>
      <c r="F34" s="29"/>
      <c r="G34" s="30"/>
      <c r="H34" s="31">
        <f t="shared" si="8"/>
        <v>0</v>
      </c>
      <c r="I34" s="31">
        <f t="shared" si="9"/>
        <v>0</v>
      </c>
      <c r="J34" s="31">
        <f t="shared" si="10"/>
        <v>0</v>
      </c>
      <c r="K34" s="31">
        <f t="shared" si="11"/>
        <v>0</v>
      </c>
    </row>
    <row r="35" spans="1:11" ht="16.5" thickBot="1" x14ac:dyDescent="0.3">
      <c r="A35" s="26" t="s">
        <v>25</v>
      </c>
      <c r="B35" s="2" t="s">
        <v>510</v>
      </c>
      <c r="C35" s="36" t="s">
        <v>138</v>
      </c>
      <c r="D35" s="5">
        <v>40</v>
      </c>
      <c r="E35" s="28" t="s">
        <v>331</v>
      </c>
      <c r="F35" s="29"/>
      <c r="G35" s="30"/>
      <c r="H35" s="31">
        <f t="shared" si="8"/>
        <v>0</v>
      </c>
      <c r="I35" s="31">
        <f t="shared" si="9"/>
        <v>0</v>
      </c>
      <c r="J35" s="31">
        <f t="shared" si="10"/>
        <v>0</v>
      </c>
      <c r="K35" s="31">
        <f t="shared" si="11"/>
        <v>0</v>
      </c>
    </row>
    <row r="36" spans="1:11" ht="16.5" thickBot="1" x14ac:dyDescent="0.3">
      <c r="A36" s="26" t="s">
        <v>26</v>
      </c>
      <c r="B36" s="2" t="s">
        <v>580</v>
      </c>
      <c r="C36" s="36" t="s">
        <v>138</v>
      </c>
      <c r="D36" s="5">
        <v>5</v>
      </c>
      <c r="E36" s="37" t="s">
        <v>331</v>
      </c>
      <c r="F36" s="29"/>
      <c r="G36" s="30"/>
      <c r="H36" s="31">
        <f t="shared" si="8"/>
        <v>0</v>
      </c>
      <c r="I36" s="31">
        <f t="shared" si="9"/>
        <v>0</v>
      </c>
      <c r="J36" s="31">
        <f t="shared" ref="J36:J37" si="12">D33*F36</f>
        <v>0</v>
      </c>
      <c r="K36" s="31">
        <f t="shared" ref="K36:K37" si="13">D33*I36</f>
        <v>0</v>
      </c>
    </row>
    <row r="37" spans="1:11" ht="20.25" customHeight="1" thickBot="1" x14ac:dyDescent="0.3">
      <c r="A37" s="26" t="s">
        <v>27</v>
      </c>
      <c r="B37" s="2" t="s">
        <v>581</v>
      </c>
      <c r="C37" s="36" t="s">
        <v>138</v>
      </c>
      <c r="D37" s="5">
        <v>40</v>
      </c>
      <c r="E37" s="28" t="s">
        <v>331</v>
      </c>
      <c r="F37" s="29"/>
      <c r="G37" s="30"/>
      <c r="H37" s="31">
        <f t="shared" si="8"/>
        <v>0</v>
      </c>
      <c r="I37" s="31">
        <f t="shared" si="9"/>
        <v>0</v>
      </c>
      <c r="J37" s="31">
        <f t="shared" si="12"/>
        <v>0</v>
      </c>
      <c r="K37" s="31">
        <f t="shared" si="13"/>
        <v>0</v>
      </c>
    </row>
    <row r="38" spans="1:11" ht="33.75" customHeight="1" thickBot="1" x14ac:dyDescent="0.3">
      <c r="A38" s="26" t="s">
        <v>28</v>
      </c>
      <c r="B38" s="17" t="s">
        <v>545</v>
      </c>
      <c r="C38" s="36" t="s">
        <v>138</v>
      </c>
      <c r="D38" s="17">
        <v>20</v>
      </c>
      <c r="E38" s="28" t="s">
        <v>574</v>
      </c>
      <c r="F38" s="29"/>
      <c r="G38" s="30"/>
      <c r="H38" s="31">
        <f t="shared" si="8"/>
        <v>0</v>
      </c>
      <c r="I38" s="31">
        <f t="shared" si="9"/>
        <v>0</v>
      </c>
      <c r="J38" s="31">
        <f>D34*F38</f>
        <v>0</v>
      </c>
      <c r="K38" s="31">
        <f>D34*I38</f>
        <v>0</v>
      </c>
    </row>
    <row r="39" spans="1:11" ht="16.5" thickBot="1" x14ac:dyDescent="0.3">
      <c r="A39" s="26" t="s">
        <v>29</v>
      </c>
      <c r="B39" s="2" t="s">
        <v>547</v>
      </c>
      <c r="C39" s="36" t="s">
        <v>138</v>
      </c>
      <c r="D39" s="5">
        <v>50</v>
      </c>
      <c r="E39" s="28" t="s">
        <v>574</v>
      </c>
      <c r="F39" s="29"/>
      <c r="G39" s="30"/>
      <c r="H39" s="31">
        <f t="shared" si="8"/>
        <v>0</v>
      </c>
      <c r="I39" s="31">
        <f t="shared" si="9"/>
        <v>0</v>
      </c>
      <c r="J39" s="31">
        <f>D35*F39</f>
        <v>0</v>
      </c>
      <c r="K39" s="31">
        <f>D35*I39</f>
        <v>0</v>
      </c>
    </row>
    <row r="40" spans="1:11" ht="21.75" customHeight="1" thickBot="1" x14ac:dyDescent="0.3">
      <c r="A40" s="26" t="s">
        <v>30</v>
      </c>
      <c r="B40" s="17" t="s">
        <v>582</v>
      </c>
      <c r="C40" s="38" t="s">
        <v>138</v>
      </c>
      <c r="D40" s="17">
        <v>50</v>
      </c>
      <c r="E40" s="28" t="s">
        <v>574</v>
      </c>
      <c r="F40" s="29"/>
      <c r="G40" s="30"/>
      <c r="H40" s="31">
        <f t="shared" ref="H39:H40" si="14">F40*G40</f>
        <v>0</v>
      </c>
      <c r="I40" s="31">
        <f t="shared" ref="I39:I40" si="15">F40+H40</f>
        <v>0</v>
      </c>
      <c r="J40" s="31">
        <f>D36*F40</f>
        <v>0</v>
      </c>
      <c r="K40" s="31">
        <f>D36*I40</f>
        <v>0</v>
      </c>
    </row>
    <row r="41" spans="1:11" ht="16.5" thickBot="1" x14ac:dyDescent="0.3">
      <c r="A41" s="26" t="s">
        <v>31</v>
      </c>
      <c r="B41" s="2" t="s">
        <v>583</v>
      </c>
      <c r="C41" s="36" t="s">
        <v>138</v>
      </c>
      <c r="D41" s="5">
        <v>30</v>
      </c>
      <c r="E41" s="28" t="s">
        <v>331</v>
      </c>
      <c r="F41" s="29"/>
      <c r="G41" s="30"/>
      <c r="H41" s="31">
        <f t="shared" ref="H41:H104" si="16">F41*G41</f>
        <v>0</v>
      </c>
      <c r="I41" s="31">
        <f t="shared" ref="I41" si="17">F41+H41</f>
        <v>0</v>
      </c>
      <c r="J41" s="31">
        <f t="shared" ref="J41" si="18">D41*F41</f>
        <v>0</v>
      </c>
      <c r="K41" s="31">
        <f t="shared" ref="K41" si="19">D41*I41</f>
        <v>0</v>
      </c>
    </row>
    <row r="42" spans="1:11" ht="15.75" thickBot="1" x14ac:dyDescent="0.3">
      <c r="A42" s="26" t="s">
        <v>32</v>
      </c>
      <c r="B42" s="17" t="s">
        <v>584</v>
      </c>
      <c r="C42" s="38" t="s">
        <v>138</v>
      </c>
      <c r="D42" s="17">
        <v>400</v>
      </c>
      <c r="E42" s="33" t="s">
        <v>331</v>
      </c>
      <c r="F42" s="29"/>
      <c r="G42" s="30"/>
      <c r="H42" s="31">
        <f t="shared" si="16"/>
        <v>0</v>
      </c>
      <c r="I42" s="31"/>
      <c r="J42" s="31">
        <f>D38*F42</f>
        <v>0</v>
      </c>
      <c r="K42" s="31">
        <f>D38*I42</f>
        <v>0</v>
      </c>
    </row>
    <row r="43" spans="1:11" ht="22.5" customHeight="1" thickBot="1" x14ac:dyDescent="0.3">
      <c r="A43" s="26" t="s">
        <v>33</v>
      </c>
      <c r="B43" s="2" t="s">
        <v>514</v>
      </c>
      <c r="C43" s="36" t="s">
        <v>138</v>
      </c>
      <c r="D43" s="5">
        <v>400</v>
      </c>
      <c r="E43" s="28" t="s">
        <v>331</v>
      </c>
      <c r="F43" s="29"/>
      <c r="G43" s="30"/>
      <c r="H43" s="31">
        <f t="shared" si="16"/>
        <v>0</v>
      </c>
      <c r="I43" s="31">
        <f t="shared" ref="I43:I106" si="20">F43+H43</f>
        <v>0</v>
      </c>
      <c r="J43" s="31">
        <f t="shared" ref="J43" si="21">D43*F43</f>
        <v>0</v>
      </c>
      <c r="K43" s="31">
        <f t="shared" ref="K43" si="22">D43*I43</f>
        <v>0</v>
      </c>
    </row>
    <row r="44" spans="1:11" ht="21.75" customHeight="1" thickBot="1" x14ac:dyDescent="0.3">
      <c r="A44" s="26" t="s">
        <v>34</v>
      </c>
      <c r="B44" s="17" t="s">
        <v>604</v>
      </c>
      <c r="C44" s="36" t="s">
        <v>138</v>
      </c>
      <c r="D44" s="17">
        <v>15</v>
      </c>
      <c r="E44" s="19" t="s">
        <v>548</v>
      </c>
      <c r="F44" s="29"/>
      <c r="G44" s="30"/>
      <c r="H44" s="31">
        <f t="shared" si="16"/>
        <v>0</v>
      </c>
      <c r="I44" s="31">
        <f t="shared" si="20"/>
        <v>0</v>
      </c>
      <c r="J44" s="31">
        <f>D39*F44</f>
        <v>0</v>
      </c>
      <c r="K44" s="31">
        <f>D39*I44</f>
        <v>0</v>
      </c>
    </row>
    <row r="45" spans="1:11" ht="32.25" customHeight="1" thickBot="1" x14ac:dyDescent="0.3">
      <c r="A45" s="26" t="s">
        <v>35</v>
      </c>
      <c r="B45" s="2" t="s">
        <v>605</v>
      </c>
      <c r="C45" s="36" t="s">
        <v>138</v>
      </c>
      <c r="D45" s="5">
        <v>80</v>
      </c>
      <c r="E45" s="28" t="s">
        <v>331</v>
      </c>
      <c r="F45" s="29"/>
      <c r="G45" s="30"/>
      <c r="H45" s="31">
        <f t="shared" si="16"/>
        <v>0</v>
      </c>
      <c r="I45" s="31">
        <f t="shared" si="20"/>
        <v>0</v>
      </c>
      <c r="J45" s="31">
        <f t="shared" ref="J45:J53" si="23">D45*F45</f>
        <v>0</v>
      </c>
      <c r="K45" s="31">
        <f t="shared" ref="K45:K53" si="24">D45*I45</f>
        <v>0</v>
      </c>
    </row>
    <row r="46" spans="1:11" ht="19.5" customHeight="1" thickBot="1" x14ac:dyDescent="0.3">
      <c r="A46" s="26" t="s">
        <v>36</v>
      </c>
      <c r="B46" s="17" t="s">
        <v>606</v>
      </c>
      <c r="C46" s="36" t="s">
        <v>138</v>
      </c>
      <c r="D46" s="17">
        <v>30</v>
      </c>
      <c r="E46" s="19" t="s">
        <v>548</v>
      </c>
      <c r="F46" s="29"/>
      <c r="G46" s="30"/>
      <c r="H46" s="31">
        <f t="shared" si="16"/>
        <v>0</v>
      </c>
      <c r="I46" s="31">
        <f t="shared" si="20"/>
        <v>0</v>
      </c>
      <c r="J46" s="31">
        <f t="shared" si="23"/>
        <v>0</v>
      </c>
      <c r="K46" s="31">
        <f t="shared" si="24"/>
        <v>0</v>
      </c>
    </row>
    <row r="47" spans="1:11" ht="19.5" customHeight="1" thickBot="1" x14ac:dyDescent="0.3">
      <c r="A47" s="26" t="s">
        <v>37</v>
      </c>
      <c r="B47" s="2" t="s">
        <v>611</v>
      </c>
      <c r="C47" s="36" t="s">
        <v>138</v>
      </c>
      <c r="D47" s="5">
        <v>70</v>
      </c>
      <c r="E47" s="28" t="s">
        <v>331</v>
      </c>
      <c r="F47" s="29"/>
      <c r="G47" s="30"/>
      <c r="H47" s="31">
        <f t="shared" si="16"/>
        <v>0</v>
      </c>
      <c r="I47" s="31">
        <f t="shared" si="20"/>
        <v>0</v>
      </c>
      <c r="J47" s="31">
        <f t="shared" si="23"/>
        <v>0</v>
      </c>
      <c r="K47" s="31">
        <f t="shared" si="24"/>
        <v>0</v>
      </c>
    </row>
    <row r="48" spans="1:11" ht="17.25" customHeight="1" thickBot="1" x14ac:dyDescent="0.3">
      <c r="A48" s="26" t="s">
        <v>38</v>
      </c>
      <c r="B48" s="17" t="s">
        <v>671</v>
      </c>
      <c r="C48" s="36" t="s">
        <v>138</v>
      </c>
      <c r="D48" s="17">
        <v>300</v>
      </c>
      <c r="E48" s="33" t="s">
        <v>331</v>
      </c>
      <c r="F48" s="29"/>
      <c r="G48" s="30"/>
      <c r="H48" s="31">
        <f t="shared" si="16"/>
        <v>0</v>
      </c>
      <c r="I48" s="31">
        <f t="shared" si="20"/>
        <v>0</v>
      </c>
      <c r="J48" s="31">
        <f t="shared" si="23"/>
        <v>0</v>
      </c>
      <c r="K48" s="31">
        <f t="shared" si="24"/>
        <v>0</v>
      </c>
    </row>
    <row r="49" spans="1:11" ht="20.25" customHeight="1" thickBot="1" x14ac:dyDescent="0.3">
      <c r="A49" s="26" t="s">
        <v>39</v>
      </c>
      <c r="B49" s="2" t="s">
        <v>645</v>
      </c>
      <c r="C49" s="36" t="s">
        <v>138</v>
      </c>
      <c r="D49" s="5">
        <v>900</v>
      </c>
      <c r="E49" s="28" t="s">
        <v>331</v>
      </c>
      <c r="F49" s="29"/>
      <c r="G49" s="30"/>
      <c r="H49" s="31">
        <f t="shared" si="16"/>
        <v>0</v>
      </c>
      <c r="I49" s="31">
        <f t="shared" si="20"/>
        <v>0</v>
      </c>
      <c r="J49" s="31">
        <f t="shared" si="23"/>
        <v>0</v>
      </c>
      <c r="K49" s="31">
        <f t="shared" si="24"/>
        <v>0</v>
      </c>
    </row>
    <row r="50" spans="1:11" ht="21.75" customHeight="1" thickBot="1" x14ac:dyDescent="0.3">
      <c r="A50" s="32" t="s">
        <v>40</v>
      </c>
      <c r="B50" s="2" t="s">
        <v>495</v>
      </c>
      <c r="C50" s="36" t="s">
        <v>138</v>
      </c>
      <c r="D50" s="5">
        <v>80</v>
      </c>
      <c r="E50" s="28" t="s">
        <v>331</v>
      </c>
      <c r="F50" s="29"/>
      <c r="G50" s="30"/>
      <c r="H50" s="31">
        <f t="shared" si="16"/>
        <v>0</v>
      </c>
      <c r="I50" s="31">
        <f t="shared" si="20"/>
        <v>0</v>
      </c>
      <c r="J50" s="31">
        <f t="shared" si="23"/>
        <v>0</v>
      </c>
      <c r="K50" s="31">
        <f t="shared" si="24"/>
        <v>0</v>
      </c>
    </row>
    <row r="51" spans="1:11" ht="18.75" customHeight="1" thickBot="1" x14ac:dyDescent="0.3">
      <c r="A51" s="26" t="s">
        <v>41</v>
      </c>
      <c r="B51" s="17" t="s">
        <v>550</v>
      </c>
      <c r="C51" s="38" t="s">
        <v>138</v>
      </c>
      <c r="D51" s="17">
        <v>80</v>
      </c>
      <c r="E51" s="19" t="s">
        <v>548</v>
      </c>
      <c r="F51" s="29"/>
      <c r="G51" s="30"/>
      <c r="H51" s="31">
        <f t="shared" si="16"/>
        <v>0</v>
      </c>
      <c r="I51" s="31">
        <f t="shared" si="20"/>
        <v>0</v>
      </c>
      <c r="J51" s="31">
        <f t="shared" si="23"/>
        <v>0</v>
      </c>
      <c r="K51" s="31">
        <f t="shared" si="24"/>
        <v>0</v>
      </c>
    </row>
    <row r="52" spans="1:11" ht="28.5" customHeight="1" thickBot="1" x14ac:dyDescent="0.3">
      <c r="A52" s="26" t="s">
        <v>42</v>
      </c>
      <c r="B52" s="17" t="s">
        <v>614</v>
      </c>
      <c r="C52" s="38" t="s">
        <v>138</v>
      </c>
      <c r="D52" s="17">
        <v>150</v>
      </c>
      <c r="E52" s="42" t="s">
        <v>551</v>
      </c>
      <c r="F52" s="29"/>
      <c r="G52" s="30"/>
      <c r="H52" s="31">
        <f t="shared" si="16"/>
        <v>0</v>
      </c>
      <c r="I52" s="31">
        <f t="shared" si="20"/>
        <v>0</v>
      </c>
      <c r="J52" s="31">
        <f t="shared" si="23"/>
        <v>0</v>
      </c>
      <c r="K52" s="31">
        <f t="shared" si="24"/>
        <v>0</v>
      </c>
    </row>
    <row r="53" spans="1:11" ht="16.5" thickBot="1" x14ac:dyDescent="0.3">
      <c r="A53" s="32" t="s">
        <v>43</v>
      </c>
      <c r="B53" s="2" t="s">
        <v>511</v>
      </c>
      <c r="C53" s="36" t="s">
        <v>138</v>
      </c>
      <c r="D53" s="5">
        <v>40</v>
      </c>
      <c r="E53" s="28" t="s">
        <v>331</v>
      </c>
      <c r="F53" s="29"/>
      <c r="G53" s="30"/>
      <c r="H53" s="31">
        <f t="shared" si="16"/>
        <v>0</v>
      </c>
      <c r="I53" s="31">
        <f t="shared" si="20"/>
        <v>0</v>
      </c>
      <c r="J53" s="31">
        <f t="shared" si="23"/>
        <v>0</v>
      </c>
      <c r="K53" s="31">
        <f t="shared" si="24"/>
        <v>0</v>
      </c>
    </row>
    <row r="54" spans="1:11" ht="16.5" thickBot="1" x14ac:dyDescent="0.3">
      <c r="A54" s="26" t="s">
        <v>44</v>
      </c>
      <c r="B54" s="2" t="s">
        <v>552</v>
      </c>
      <c r="C54" s="36" t="s">
        <v>138</v>
      </c>
      <c r="D54" s="5">
        <v>30</v>
      </c>
      <c r="E54" s="28" t="s">
        <v>331</v>
      </c>
      <c r="F54" s="29"/>
      <c r="G54" s="30"/>
      <c r="H54" s="31">
        <f t="shared" si="16"/>
        <v>0</v>
      </c>
      <c r="I54" s="31">
        <f t="shared" si="20"/>
        <v>0</v>
      </c>
      <c r="J54" s="31">
        <f>D51*F54</f>
        <v>0</v>
      </c>
      <c r="K54" s="31">
        <f>D51*I54</f>
        <v>0</v>
      </c>
    </row>
    <row r="55" spans="1:11" ht="16.5" thickBot="1" x14ac:dyDescent="0.3">
      <c r="A55" s="32" t="s">
        <v>45</v>
      </c>
      <c r="B55" s="2" t="s">
        <v>519</v>
      </c>
      <c r="C55" s="36" t="s">
        <v>138</v>
      </c>
      <c r="D55" s="5">
        <v>30</v>
      </c>
      <c r="E55" s="28" t="s">
        <v>331</v>
      </c>
      <c r="F55" s="29"/>
      <c r="G55" s="30"/>
      <c r="H55" s="31">
        <f t="shared" si="16"/>
        <v>0</v>
      </c>
      <c r="I55" s="31">
        <f t="shared" si="20"/>
        <v>0</v>
      </c>
      <c r="J55" s="31">
        <f>D54*F55</f>
        <v>0</v>
      </c>
      <c r="K55" s="31">
        <f>D54*I55</f>
        <v>0</v>
      </c>
    </row>
    <row r="56" spans="1:11" ht="15.75" thickBot="1" x14ac:dyDescent="0.3">
      <c r="A56" s="26" t="s">
        <v>46</v>
      </c>
      <c r="B56" s="17" t="s">
        <v>612</v>
      </c>
      <c r="C56" s="38" t="s">
        <v>138</v>
      </c>
      <c r="D56" s="17">
        <v>300</v>
      </c>
      <c r="E56" s="28" t="s">
        <v>331</v>
      </c>
      <c r="F56" s="29"/>
      <c r="G56" s="30"/>
      <c r="H56" s="31">
        <f t="shared" si="16"/>
        <v>0</v>
      </c>
      <c r="I56" s="31">
        <f t="shared" si="20"/>
        <v>0</v>
      </c>
      <c r="J56" s="31">
        <f>D53*F56</f>
        <v>0</v>
      </c>
      <c r="K56" s="31">
        <f>D53*I56</f>
        <v>0</v>
      </c>
    </row>
    <row r="57" spans="1:11" ht="20.25" customHeight="1" thickBot="1" x14ac:dyDescent="0.3">
      <c r="A57" s="26" t="s">
        <v>47</v>
      </c>
      <c r="B57" s="2" t="s">
        <v>553</v>
      </c>
      <c r="C57" s="36" t="s">
        <v>138</v>
      </c>
      <c r="D57" s="5">
        <v>70</v>
      </c>
      <c r="E57" s="28" t="s">
        <v>331</v>
      </c>
      <c r="F57" s="29"/>
      <c r="G57" s="30"/>
      <c r="H57" s="31">
        <f t="shared" si="16"/>
        <v>0</v>
      </c>
      <c r="I57" s="31">
        <f t="shared" si="20"/>
        <v>0</v>
      </c>
      <c r="J57" s="31">
        <f t="shared" ref="J57:J101" si="25">D57*F57</f>
        <v>0</v>
      </c>
      <c r="K57" s="31">
        <f t="shared" ref="K57:K90" si="26">D57*I57</f>
        <v>0</v>
      </c>
    </row>
    <row r="58" spans="1:11" ht="19.5" customHeight="1" thickBot="1" x14ac:dyDescent="0.3">
      <c r="A58" s="26" t="s">
        <v>48</v>
      </c>
      <c r="B58" s="17" t="s">
        <v>613</v>
      </c>
      <c r="C58" s="38" t="s">
        <v>138</v>
      </c>
      <c r="D58" s="17">
        <v>60</v>
      </c>
      <c r="E58" s="19" t="s">
        <v>548</v>
      </c>
      <c r="F58" s="29"/>
      <c r="G58" s="30"/>
      <c r="H58" s="31">
        <f t="shared" si="16"/>
        <v>0</v>
      </c>
      <c r="I58" s="31">
        <f t="shared" si="20"/>
        <v>0</v>
      </c>
      <c r="J58" s="31">
        <f t="shared" si="25"/>
        <v>0</v>
      </c>
      <c r="K58" s="31">
        <f t="shared" si="26"/>
        <v>0</v>
      </c>
    </row>
    <row r="59" spans="1:11" ht="30.75" thickBot="1" x14ac:dyDescent="0.3">
      <c r="A59" s="26" t="s">
        <v>49</v>
      </c>
      <c r="B59" s="16" t="s">
        <v>585</v>
      </c>
      <c r="C59" s="36" t="s">
        <v>138</v>
      </c>
      <c r="D59" s="5">
        <v>30</v>
      </c>
      <c r="E59" s="28" t="s">
        <v>331</v>
      </c>
      <c r="F59" s="29"/>
      <c r="G59" s="30"/>
      <c r="H59" s="31">
        <f t="shared" si="16"/>
        <v>0</v>
      </c>
      <c r="I59" s="31">
        <f t="shared" si="20"/>
        <v>0</v>
      </c>
      <c r="J59" s="31">
        <f t="shared" si="25"/>
        <v>0</v>
      </c>
      <c r="K59" s="31">
        <f t="shared" si="26"/>
        <v>0</v>
      </c>
    </row>
    <row r="60" spans="1:11" ht="16.5" thickBot="1" x14ac:dyDescent="0.3">
      <c r="A60" s="26" t="s">
        <v>50</v>
      </c>
      <c r="B60" s="2" t="s">
        <v>586</v>
      </c>
      <c r="C60" s="36" t="s">
        <v>138</v>
      </c>
      <c r="D60" s="5">
        <v>120</v>
      </c>
      <c r="E60" s="28" t="s">
        <v>331</v>
      </c>
      <c r="F60" s="29"/>
      <c r="G60" s="30"/>
      <c r="H60" s="31">
        <f t="shared" si="16"/>
        <v>0</v>
      </c>
      <c r="I60" s="31">
        <f t="shared" si="20"/>
        <v>0</v>
      </c>
      <c r="J60" s="31">
        <f t="shared" si="25"/>
        <v>0</v>
      </c>
      <c r="K60" s="31">
        <f t="shared" si="26"/>
        <v>0</v>
      </c>
    </row>
    <row r="61" spans="1:11" ht="45.75" thickBot="1" x14ac:dyDescent="0.3">
      <c r="A61" s="26" t="s">
        <v>51</v>
      </c>
      <c r="B61" s="2" t="s">
        <v>656</v>
      </c>
      <c r="C61" s="38" t="s">
        <v>138</v>
      </c>
      <c r="D61" s="17">
        <v>25</v>
      </c>
      <c r="E61" s="19" t="s">
        <v>548</v>
      </c>
      <c r="F61" s="29"/>
      <c r="G61" s="30"/>
      <c r="H61" s="31">
        <f t="shared" si="16"/>
        <v>0</v>
      </c>
      <c r="I61" s="31">
        <f t="shared" si="20"/>
        <v>0</v>
      </c>
      <c r="J61" s="31">
        <f t="shared" si="25"/>
        <v>0</v>
      </c>
      <c r="K61" s="31">
        <f t="shared" si="26"/>
        <v>0</v>
      </c>
    </row>
    <row r="62" spans="1:11" ht="16.5" thickBot="1" x14ac:dyDescent="0.3">
      <c r="A62" s="26" t="s">
        <v>52</v>
      </c>
      <c r="B62" s="2" t="s">
        <v>496</v>
      </c>
      <c r="C62" s="36" t="s">
        <v>138</v>
      </c>
      <c r="D62" s="5">
        <v>400</v>
      </c>
      <c r="E62" s="28" t="s">
        <v>331</v>
      </c>
      <c r="F62" s="29"/>
      <c r="G62" s="30"/>
      <c r="H62" s="31">
        <f t="shared" si="16"/>
        <v>0</v>
      </c>
      <c r="I62" s="31">
        <f t="shared" si="20"/>
        <v>0</v>
      </c>
      <c r="J62" s="31">
        <f t="shared" si="25"/>
        <v>0</v>
      </c>
      <c r="K62" s="31">
        <f t="shared" si="26"/>
        <v>0</v>
      </c>
    </row>
    <row r="63" spans="1:11" ht="16.5" thickBot="1" x14ac:dyDescent="0.3">
      <c r="A63" s="26" t="s">
        <v>53</v>
      </c>
      <c r="B63" s="2" t="s">
        <v>520</v>
      </c>
      <c r="C63" s="36" t="s">
        <v>138</v>
      </c>
      <c r="D63" s="5">
        <v>10</v>
      </c>
      <c r="E63" s="28" t="s">
        <v>331</v>
      </c>
      <c r="F63" s="29"/>
      <c r="G63" s="30"/>
      <c r="H63" s="31">
        <f t="shared" si="16"/>
        <v>0</v>
      </c>
      <c r="I63" s="31">
        <f t="shared" si="20"/>
        <v>0</v>
      </c>
      <c r="J63" s="31">
        <f t="shared" si="25"/>
        <v>0</v>
      </c>
      <c r="K63" s="31">
        <f t="shared" si="26"/>
        <v>0</v>
      </c>
    </row>
    <row r="64" spans="1:11" ht="19.5" customHeight="1" thickBot="1" x14ac:dyDescent="0.3">
      <c r="A64" s="26" t="s">
        <v>54</v>
      </c>
      <c r="B64" s="2" t="s">
        <v>497</v>
      </c>
      <c r="C64" s="36" t="s">
        <v>138</v>
      </c>
      <c r="D64" s="5">
        <v>30</v>
      </c>
      <c r="E64" s="28" t="s">
        <v>331</v>
      </c>
      <c r="F64" s="29"/>
      <c r="G64" s="30"/>
      <c r="H64" s="31">
        <f t="shared" si="16"/>
        <v>0</v>
      </c>
      <c r="I64" s="31">
        <f t="shared" si="20"/>
        <v>0</v>
      </c>
      <c r="J64" s="31">
        <f t="shared" si="25"/>
        <v>0</v>
      </c>
      <c r="K64" s="31">
        <f t="shared" si="26"/>
        <v>0</v>
      </c>
    </row>
    <row r="65" spans="1:11" ht="30.75" thickBot="1" x14ac:dyDescent="0.3">
      <c r="A65" s="26" t="s">
        <v>55</v>
      </c>
      <c r="B65" s="2" t="s">
        <v>658</v>
      </c>
      <c r="C65" s="36" t="s">
        <v>138</v>
      </c>
      <c r="D65" s="5">
        <v>60</v>
      </c>
      <c r="E65" s="28" t="s">
        <v>331</v>
      </c>
      <c r="F65" s="29"/>
      <c r="G65" s="30"/>
      <c r="H65" s="31">
        <f t="shared" si="16"/>
        <v>0</v>
      </c>
      <c r="I65" s="31">
        <f t="shared" si="20"/>
        <v>0</v>
      </c>
      <c r="J65" s="31">
        <f t="shared" si="25"/>
        <v>0</v>
      </c>
      <c r="K65" s="31">
        <f t="shared" si="26"/>
        <v>0</v>
      </c>
    </row>
    <row r="66" spans="1:11" ht="30.75" thickBot="1" x14ac:dyDescent="0.3">
      <c r="A66" s="32" t="s">
        <v>56</v>
      </c>
      <c r="B66" s="16" t="s">
        <v>506</v>
      </c>
      <c r="C66" s="36" t="s">
        <v>138</v>
      </c>
      <c r="D66" s="5">
        <v>10</v>
      </c>
      <c r="E66" s="28" t="s">
        <v>331</v>
      </c>
      <c r="F66" s="29"/>
      <c r="G66" s="30"/>
      <c r="H66" s="31">
        <f t="shared" si="16"/>
        <v>0</v>
      </c>
      <c r="I66" s="31">
        <f t="shared" si="20"/>
        <v>0</v>
      </c>
      <c r="J66" s="31">
        <f t="shared" si="25"/>
        <v>0</v>
      </c>
      <c r="K66" s="31">
        <f t="shared" si="26"/>
        <v>0</v>
      </c>
    </row>
    <row r="67" spans="1:11" ht="30" customHeight="1" thickBot="1" x14ac:dyDescent="0.3">
      <c r="A67" s="32" t="s">
        <v>57</v>
      </c>
      <c r="B67" s="16" t="s">
        <v>587</v>
      </c>
      <c r="C67" s="36" t="s">
        <v>138</v>
      </c>
      <c r="D67" s="5">
        <v>80</v>
      </c>
      <c r="E67" s="28" t="s">
        <v>331</v>
      </c>
      <c r="F67" s="29"/>
      <c r="G67" s="30"/>
      <c r="H67" s="31">
        <f t="shared" si="16"/>
        <v>0</v>
      </c>
      <c r="I67" s="31">
        <f t="shared" si="20"/>
        <v>0</v>
      </c>
      <c r="J67" s="31">
        <f t="shared" si="25"/>
        <v>0</v>
      </c>
      <c r="K67" s="31">
        <f t="shared" si="26"/>
        <v>0</v>
      </c>
    </row>
    <row r="68" spans="1:11" ht="17.25" customHeight="1" thickBot="1" x14ac:dyDescent="0.3">
      <c r="A68" s="26" t="s">
        <v>58</v>
      </c>
      <c r="B68" s="2" t="s">
        <v>554</v>
      </c>
      <c r="C68" s="36" t="s">
        <v>138</v>
      </c>
      <c r="D68" s="5">
        <v>20</v>
      </c>
      <c r="E68" s="28" t="s">
        <v>331</v>
      </c>
      <c r="F68" s="29"/>
      <c r="G68" s="30"/>
      <c r="H68" s="31">
        <f t="shared" si="16"/>
        <v>0</v>
      </c>
      <c r="I68" s="31">
        <f t="shared" si="20"/>
        <v>0</v>
      </c>
      <c r="J68" s="31">
        <f t="shared" si="25"/>
        <v>0</v>
      </c>
      <c r="K68" s="31">
        <f t="shared" si="26"/>
        <v>0</v>
      </c>
    </row>
    <row r="69" spans="1:11" ht="21" customHeight="1" thickBot="1" x14ac:dyDescent="0.3">
      <c r="A69" s="26" t="s">
        <v>59</v>
      </c>
      <c r="B69" s="2" t="s">
        <v>588</v>
      </c>
      <c r="C69" s="36" t="s">
        <v>138</v>
      </c>
      <c r="D69" s="5">
        <v>5</v>
      </c>
      <c r="E69" s="28" t="s">
        <v>331</v>
      </c>
      <c r="F69" s="29"/>
      <c r="G69" s="30"/>
      <c r="H69" s="31">
        <f t="shared" si="16"/>
        <v>0</v>
      </c>
      <c r="I69" s="31">
        <f t="shared" si="20"/>
        <v>0</v>
      </c>
      <c r="J69" s="31">
        <f t="shared" si="25"/>
        <v>0</v>
      </c>
      <c r="K69" s="31">
        <f t="shared" si="26"/>
        <v>0</v>
      </c>
    </row>
    <row r="70" spans="1:11" ht="24" customHeight="1" thickBot="1" x14ac:dyDescent="0.3">
      <c r="A70" s="26" t="s">
        <v>60</v>
      </c>
      <c r="B70" s="2" t="s">
        <v>555</v>
      </c>
      <c r="C70" s="36" t="s">
        <v>138</v>
      </c>
      <c r="D70" s="5">
        <v>15</v>
      </c>
      <c r="E70" s="28" t="s">
        <v>331</v>
      </c>
      <c r="F70" s="29"/>
      <c r="G70" s="30"/>
      <c r="H70" s="31">
        <f t="shared" si="16"/>
        <v>0</v>
      </c>
      <c r="I70" s="31">
        <f t="shared" si="20"/>
        <v>0</v>
      </c>
      <c r="J70" s="31">
        <f t="shared" si="25"/>
        <v>0</v>
      </c>
      <c r="K70" s="31">
        <f t="shared" si="26"/>
        <v>0</v>
      </c>
    </row>
    <row r="71" spans="1:11" ht="21.75" customHeight="1" thickBot="1" x14ac:dyDescent="0.3">
      <c r="A71" s="26" t="s">
        <v>61</v>
      </c>
      <c r="B71" s="2" t="s">
        <v>619</v>
      </c>
      <c r="C71" s="36" t="s">
        <v>138</v>
      </c>
      <c r="D71" s="5">
        <v>15</v>
      </c>
      <c r="E71" s="28" t="s">
        <v>331</v>
      </c>
      <c r="F71" s="29"/>
      <c r="G71" s="30"/>
      <c r="H71" s="31">
        <f t="shared" si="16"/>
        <v>0</v>
      </c>
      <c r="I71" s="31">
        <f t="shared" si="20"/>
        <v>0</v>
      </c>
      <c r="J71" s="31">
        <f t="shared" si="25"/>
        <v>0</v>
      </c>
      <c r="K71" s="31">
        <f t="shared" si="26"/>
        <v>0</v>
      </c>
    </row>
    <row r="72" spans="1:11" ht="30" customHeight="1" thickBot="1" x14ac:dyDescent="0.3">
      <c r="A72" s="26" t="s">
        <v>62</v>
      </c>
      <c r="B72" s="2" t="s">
        <v>556</v>
      </c>
      <c r="C72" s="36" t="s">
        <v>138</v>
      </c>
      <c r="D72" s="5">
        <v>30</v>
      </c>
      <c r="E72" s="28" t="s">
        <v>331</v>
      </c>
      <c r="F72" s="29"/>
      <c r="G72" s="30"/>
      <c r="H72" s="31">
        <f t="shared" si="16"/>
        <v>0</v>
      </c>
      <c r="I72" s="31">
        <f t="shared" si="20"/>
        <v>0</v>
      </c>
      <c r="J72" s="31">
        <f t="shared" si="25"/>
        <v>0</v>
      </c>
      <c r="K72" s="31">
        <f t="shared" si="26"/>
        <v>0</v>
      </c>
    </row>
    <row r="73" spans="1:11" ht="32.25" customHeight="1" thickBot="1" x14ac:dyDescent="0.3">
      <c r="A73" s="26" t="s">
        <v>63</v>
      </c>
      <c r="B73" s="2" t="s">
        <v>615</v>
      </c>
      <c r="C73" s="36" t="s">
        <v>138</v>
      </c>
      <c r="D73" s="5">
        <v>50</v>
      </c>
      <c r="E73" s="28" t="s">
        <v>331</v>
      </c>
      <c r="F73" s="29"/>
      <c r="G73" s="30"/>
      <c r="H73" s="31">
        <f t="shared" si="16"/>
        <v>0</v>
      </c>
      <c r="I73" s="31">
        <f t="shared" si="20"/>
        <v>0</v>
      </c>
      <c r="J73" s="31">
        <f t="shared" si="25"/>
        <v>0</v>
      </c>
      <c r="K73" s="31">
        <f t="shared" si="26"/>
        <v>0</v>
      </c>
    </row>
    <row r="74" spans="1:11" ht="21" customHeight="1" thickBot="1" x14ac:dyDescent="0.3">
      <c r="A74" s="26" t="s">
        <v>64</v>
      </c>
      <c r="B74" s="2" t="s">
        <v>557</v>
      </c>
      <c r="C74" s="39" t="s">
        <v>138</v>
      </c>
      <c r="D74" s="5">
        <v>160</v>
      </c>
      <c r="E74" s="28" t="s">
        <v>331</v>
      </c>
      <c r="F74" s="29"/>
      <c r="G74" s="30"/>
      <c r="H74" s="31">
        <f t="shared" si="16"/>
        <v>0</v>
      </c>
      <c r="I74" s="31">
        <f t="shared" si="20"/>
        <v>0</v>
      </c>
      <c r="J74" s="31">
        <f t="shared" si="25"/>
        <v>0</v>
      </c>
      <c r="K74" s="31">
        <f t="shared" si="26"/>
        <v>0</v>
      </c>
    </row>
    <row r="75" spans="1:11" ht="24.75" customHeight="1" thickBot="1" x14ac:dyDescent="0.3">
      <c r="A75" s="26" t="s">
        <v>64</v>
      </c>
      <c r="B75" s="2" t="s">
        <v>558</v>
      </c>
      <c r="C75" s="39" t="s">
        <v>138</v>
      </c>
      <c r="D75" s="5">
        <v>30</v>
      </c>
      <c r="E75" s="28" t="s">
        <v>331</v>
      </c>
      <c r="F75" s="29"/>
      <c r="G75" s="30"/>
      <c r="H75" s="31">
        <f t="shared" si="16"/>
        <v>0</v>
      </c>
      <c r="I75" s="31">
        <f t="shared" si="20"/>
        <v>0</v>
      </c>
      <c r="J75" s="31">
        <f t="shared" si="25"/>
        <v>0</v>
      </c>
      <c r="K75" s="31">
        <f t="shared" si="26"/>
        <v>0</v>
      </c>
    </row>
    <row r="76" spans="1:11" ht="19.5" customHeight="1" thickBot="1" x14ac:dyDescent="0.3">
      <c r="A76" s="26" t="s">
        <v>65</v>
      </c>
      <c r="B76" s="2" t="s">
        <v>617</v>
      </c>
      <c r="C76" s="39" t="s">
        <v>138</v>
      </c>
      <c r="D76" s="5">
        <v>95</v>
      </c>
      <c r="E76" s="28" t="s">
        <v>331</v>
      </c>
      <c r="F76" s="29"/>
      <c r="G76" s="30"/>
      <c r="H76" s="31">
        <f t="shared" si="16"/>
        <v>0</v>
      </c>
      <c r="I76" s="31">
        <f t="shared" si="20"/>
        <v>0</v>
      </c>
      <c r="J76" s="31">
        <f t="shared" si="25"/>
        <v>0</v>
      </c>
      <c r="K76" s="31">
        <f t="shared" si="26"/>
        <v>0</v>
      </c>
    </row>
    <row r="77" spans="1:11" ht="30.75" thickBot="1" x14ac:dyDescent="0.3">
      <c r="A77" s="26" t="s">
        <v>66</v>
      </c>
      <c r="B77" s="2" t="s">
        <v>616</v>
      </c>
      <c r="C77" s="36" t="s">
        <v>138</v>
      </c>
      <c r="D77" s="5">
        <v>30</v>
      </c>
      <c r="E77" s="28" t="s">
        <v>331</v>
      </c>
      <c r="F77" s="29"/>
      <c r="G77" s="30"/>
      <c r="H77" s="31">
        <f t="shared" si="16"/>
        <v>0</v>
      </c>
      <c r="I77" s="31">
        <f t="shared" si="20"/>
        <v>0</v>
      </c>
      <c r="J77" s="31">
        <f t="shared" si="25"/>
        <v>0</v>
      </c>
      <c r="K77" s="31">
        <f t="shared" si="26"/>
        <v>0</v>
      </c>
    </row>
    <row r="78" spans="1:11" ht="24.75" customHeight="1" thickBot="1" x14ac:dyDescent="0.3">
      <c r="A78" s="26" t="s">
        <v>67</v>
      </c>
      <c r="B78" s="2" t="s">
        <v>659</v>
      </c>
      <c r="C78" s="36" t="s">
        <v>138</v>
      </c>
      <c r="D78" s="5">
        <v>120</v>
      </c>
      <c r="E78" s="28" t="s">
        <v>331</v>
      </c>
      <c r="F78" s="29"/>
      <c r="G78" s="30"/>
      <c r="H78" s="31">
        <f t="shared" si="16"/>
        <v>0</v>
      </c>
      <c r="I78" s="31">
        <f t="shared" si="20"/>
        <v>0</v>
      </c>
      <c r="J78" s="31">
        <f t="shared" si="25"/>
        <v>0</v>
      </c>
      <c r="K78" s="31">
        <f t="shared" si="26"/>
        <v>0</v>
      </c>
    </row>
    <row r="79" spans="1:11" ht="21.75" customHeight="1" thickBot="1" x14ac:dyDescent="0.3">
      <c r="A79" s="26" t="s">
        <v>68</v>
      </c>
      <c r="B79" s="16" t="s">
        <v>512</v>
      </c>
      <c r="C79" s="36" t="s">
        <v>138</v>
      </c>
      <c r="D79" s="5">
        <v>1500</v>
      </c>
      <c r="E79" s="28" t="s">
        <v>331</v>
      </c>
      <c r="F79" s="29"/>
      <c r="G79" s="30"/>
      <c r="H79" s="31">
        <f t="shared" si="16"/>
        <v>0</v>
      </c>
      <c r="I79" s="31">
        <f t="shared" si="20"/>
        <v>0</v>
      </c>
      <c r="J79" s="31">
        <f t="shared" si="25"/>
        <v>0</v>
      </c>
      <c r="K79" s="31">
        <f t="shared" si="26"/>
        <v>0</v>
      </c>
    </row>
    <row r="80" spans="1:11" ht="27" customHeight="1" thickBot="1" x14ac:dyDescent="0.3">
      <c r="A80" s="26" t="s">
        <v>69</v>
      </c>
      <c r="B80" s="16" t="s">
        <v>622</v>
      </c>
      <c r="C80" s="36" t="s">
        <v>138</v>
      </c>
      <c r="D80" s="5">
        <v>30</v>
      </c>
      <c r="E80" s="28" t="s">
        <v>331</v>
      </c>
      <c r="F80" s="29"/>
      <c r="G80" s="30"/>
      <c r="H80" s="31">
        <f t="shared" si="16"/>
        <v>0</v>
      </c>
      <c r="I80" s="31">
        <f t="shared" si="20"/>
        <v>0</v>
      </c>
      <c r="J80" s="31">
        <f t="shared" si="25"/>
        <v>0</v>
      </c>
      <c r="K80" s="31">
        <f t="shared" si="26"/>
        <v>0</v>
      </c>
    </row>
    <row r="81" spans="1:11" ht="20.25" customHeight="1" thickBot="1" x14ac:dyDescent="0.3">
      <c r="A81" s="26" t="s">
        <v>70</v>
      </c>
      <c r="B81" s="2" t="s">
        <v>625</v>
      </c>
      <c r="C81" s="36" t="s">
        <v>138</v>
      </c>
      <c r="D81" s="5">
        <v>230</v>
      </c>
      <c r="E81" s="28" t="s">
        <v>331</v>
      </c>
      <c r="F81" s="29"/>
      <c r="G81" s="30"/>
      <c r="H81" s="31">
        <f t="shared" si="16"/>
        <v>0</v>
      </c>
      <c r="I81" s="31">
        <f t="shared" si="20"/>
        <v>0</v>
      </c>
      <c r="J81" s="31">
        <f t="shared" si="25"/>
        <v>0</v>
      </c>
      <c r="K81" s="31">
        <f t="shared" si="26"/>
        <v>0</v>
      </c>
    </row>
    <row r="82" spans="1:11" ht="21" customHeight="1" thickBot="1" x14ac:dyDescent="0.3">
      <c r="A82" s="26" t="s">
        <v>71</v>
      </c>
      <c r="B82" s="2" t="s">
        <v>626</v>
      </c>
      <c r="C82" s="36" t="s">
        <v>138</v>
      </c>
      <c r="D82" s="5">
        <v>30</v>
      </c>
      <c r="E82" s="28" t="s">
        <v>331</v>
      </c>
      <c r="F82" s="29"/>
      <c r="G82" s="30"/>
      <c r="H82" s="31">
        <f t="shared" si="16"/>
        <v>0</v>
      </c>
      <c r="I82" s="31">
        <f t="shared" si="20"/>
        <v>0</v>
      </c>
      <c r="J82" s="31">
        <f t="shared" si="25"/>
        <v>0</v>
      </c>
      <c r="K82" s="31">
        <f t="shared" si="26"/>
        <v>0</v>
      </c>
    </row>
    <row r="83" spans="1:11" ht="20.25" customHeight="1" thickBot="1" x14ac:dyDescent="0.3">
      <c r="A83" s="26" t="s">
        <v>72</v>
      </c>
      <c r="B83" s="2" t="s">
        <v>591</v>
      </c>
      <c r="C83" s="36" t="s">
        <v>138</v>
      </c>
      <c r="D83" s="5">
        <v>20</v>
      </c>
      <c r="E83" s="28" t="s">
        <v>331</v>
      </c>
      <c r="F83" s="29"/>
      <c r="G83" s="30"/>
      <c r="H83" s="31">
        <f t="shared" si="16"/>
        <v>0</v>
      </c>
      <c r="I83" s="31">
        <f t="shared" si="20"/>
        <v>0</v>
      </c>
      <c r="J83" s="31">
        <f t="shared" si="25"/>
        <v>0</v>
      </c>
      <c r="K83" s="31">
        <f t="shared" si="26"/>
        <v>0</v>
      </c>
    </row>
    <row r="84" spans="1:11" ht="19.5" customHeight="1" thickBot="1" x14ac:dyDescent="0.3">
      <c r="A84" s="26" t="s">
        <v>73</v>
      </c>
      <c r="B84" s="2" t="s">
        <v>627</v>
      </c>
      <c r="C84" s="36" t="s">
        <v>138</v>
      </c>
      <c r="D84" s="5">
        <v>30</v>
      </c>
      <c r="E84" s="28" t="s">
        <v>331</v>
      </c>
      <c r="F84" s="29"/>
      <c r="G84" s="30"/>
      <c r="H84" s="31">
        <f t="shared" si="16"/>
        <v>0</v>
      </c>
      <c r="I84" s="31">
        <f t="shared" si="20"/>
        <v>0</v>
      </c>
      <c r="J84" s="31">
        <f t="shared" si="25"/>
        <v>0</v>
      </c>
      <c r="K84" s="31">
        <f t="shared" si="26"/>
        <v>0</v>
      </c>
    </row>
    <row r="85" spans="1:11" ht="18" customHeight="1" thickBot="1" x14ac:dyDescent="0.3">
      <c r="A85" s="26" t="s">
        <v>74</v>
      </c>
      <c r="B85" s="16" t="s">
        <v>628</v>
      </c>
      <c r="C85" s="36" t="s">
        <v>138</v>
      </c>
      <c r="D85" s="5">
        <v>20</v>
      </c>
      <c r="E85" s="28" t="s">
        <v>331</v>
      </c>
      <c r="F85" s="29"/>
      <c r="G85" s="30"/>
      <c r="H85" s="31">
        <f t="shared" si="16"/>
        <v>0</v>
      </c>
      <c r="I85" s="31">
        <f t="shared" si="20"/>
        <v>0</v>
      </c>
      <c r="J85" s="31">
        <f t="shared" si="25"/>
        <v>0</v>
      </c>
      <c r="K85" s="31">
        <f t="shared" si="26"/>
        <v>0</v>
      </c>
    </row>
    <row r="86" spans="1:11" ht="20.25" customHeight="1" thickBot="1" x14ac:dyDescent="0.3">
      <c r="A86" s="26" t="s">
        <v>75</v>
      </c>
      <c r="B86" s="16" t="s">
        <v>590</v>
      </c>
      <c r="C86" s="36" t="s">
        <v>138</v>
      </c>
      <c r="D86" s="5">
        <v>800</v>
      </c>
      <c r="E86" s="28" t="s">
        <v>331</v>
      </c>
      <c r="F86" s="29"/>
      <c r="G86" s="30"/>
      <c r="H86" s="31">
        <f t="shared" si="16"/>
        <v>0</v>
      </c>
      <c r="I86" s="31">
        <f t="shared" si="20"/>
        <v>0</v>
      </c>
      <c r="J86" s="31">
        <f t="shared" si="25"/>
        <v>0</v>
      </c>
      <c r="K86" s="31">
        <f t="shared" si="26"/>
        <v>0</v>
      </c>
    </row>
    <row r="87" spans="1:11" ht="20.25" customHeight="1" thickBot="1" x14ac:dyDescent="0.3">
      <c r="A87" s="26" t="s">
        <v>76</v>
      </c>
      <c r="B87" s="16" t="s">
        <v>601</v>
      </c>
      <c r="C87" s="36" t="s">
        <v>138</v>
      </c>
      <c r="D87" s="5">
        <v>3500</v>
      </c>
      <c r="E87" s="28" t="s">
        <v>331</v>
      </c>
      <c r="F87" s="29"/>
      <c r="G87" s="30"/>
      <c r="H87" s="31">
        <f t="shared" si="16"/>
        <v>0</v>
      </c>
      <c r="I87" s="31">
        <f t="shared" si="20"/>
        <v>0</v>
      </c>
      <c r="J87" s="31">
        <f t="shared" si="25"/>
        <v>0</v>
      </c>
      <c r="K87" s="31">
        <f t="shared" si="26"/>
        <v>0</v>
      </c>
    </row>
    <row r="88" spans="1:11" ht="16.5" thickBot="1" x14ac:dyDescent="0.3">
      <c r="A88" s="26" t="s">
        <v>77</v>
      </c>
      <c r="B88" s="2" t="s">
        <v>523</v>
      </c>
      <c r="C88" s="36" t="s">
        <v>138</v>
      </c>
      <c r="D88" s="5">
        <v>50</v>
      </c>
      <c r="E88" s="28" t="s">
        <v>331</v>
      </c>
      <c r="F88" s="29"/>
      <c r="G88" s="30"/>
      <c r="H88" s="31">
        <f t="shared" si="16"/>
        <v>0</v>
      </c>
      <c r="I88" s="31">
        <f t="shared" si="20"/>
        <v>0</v>
      </c>
      <c r="J88" s="31">
        <f t="shared" si="25"/>
        <v>0</v>
      </c>
      <c r="K88" s="31">
        <f t="shared" si="26"/>
        <v>0</v>
      </c>
    </row>
    <row r="89" spans="1:11" ht="16.5" thickBot="1" x14ac:dyDescent="0.3">
      <c r="A89" s="26" t="s">
        <v>78</v>
      </c>
      <c r="B89" s="2" t="s">
        <v>522</v>
      </c>
      <c r="C89" s="36" t="s">
        <v>138</v>
      </c>
      <c r="D89" s="5">
        <v>50</v>
      </c>
      <c r="E89" s="28" t="s">
        <v>331</v>
      </c>
      <c r="F89" s="29"/>
      <c r="G89" s="30"/>
      <c r="H89" s="31">
        <f t="shared" si="16"/>
        <v>0</v>
      </c>
      <c r="I89" s="31">
        <f t="shared" si="20"/>
        <v>0</v>
      </c>
      <c r="J89" s="31">
        <f t="shared" si="25"/>
        <v>0</v>
      </c>
      <c r="K89" s="31">
        <f t="shared" si="26"/>
        <v>0</v>
      </c>
    </row>
    <row r="90" spans="1:11" ht="18.75" customHeight="1" thickBot="1" x14ac:dyDescent="0.3">
      <c r="A90" s="26" t="s">
        <v>79</v>
      </c>
      <c r="B90" s="16" t="s">
        <v>503</v>
      </c>
      <c r="C90" s="36" t="s">
        <v>138</v>
      </c>
      <c r="D90" s="5">
        <v>240</v>
      </c>
      <c r="E90" s="28" t="s">
        <v>331</v>
      </c>
      <c r="F90" s="29"/>
      <c r="G90" s="30"/>
      <c r="H90" s="31">
        <f t="shared" si="16"/>
        <v>0</v>
      </c>
      <c r="I90" s="31">
        <f t="shared" si="20"/>
        <v>0</v>
      </c>
      <c r="J90" s="31">
        <f t="shared" si="25"/>
        <v>0</v>
      </c>
      <c r="K90" s="31">
        <f t="shared" si="26"/>
        <v>0</v>
      </c>
    </row>
    <row r="91" spans="1:11" ht="21.75" customHeight="1" thickBot="1" x14ac:dyDescent="0.3">
      <c r="A91" s="26" t="s">
        <v>80</v>
      </c>
      <c r="B91" s="16" t="s">
        <v>592</v>
      </c>
      <c r="C91" s="36" t="s">
        <v>138</v>
      </c>
      <c r="D91" s="5">
        <v>10</v>
      </c>
      <c r="E91" s="28" t="s">
        <v>331</v>
      </c>
      <c r="F91" s="29"/>
      <c r="G91" s="30"/>
      <c r="H91" s="31">
        <f t="shared" si="16"/>
        <v>0</v>
      </c>
      <c r="I91" s="31">
        <f t="shared" si="20"/>
        <v>0</v>
      </c>
      <c r="J91" s="31">
        <f>D80*F91</f>
        <v>0</v>
      </c>
      <c r="K91" s="31">
        <f>D80*I91</f>
        <v>0</v>
      </c>
    </row>
    <row r="92" spans="1:11" ht="21" customHeight="1" thickBot="1" x14ac:dyDescent="0.3">
      <c r="A92" s="26" t="s">
        <v>81</v>
      </c>
      <c r="B92" s="2" t="s">
        <v>620</v>
      </c>
      <c r="C92" s="36" t="s">
        <v>138</v>
      </c>
      <c r="D92" s="5">
        <v>40</v>
      </c>
      <c r="E92" s="28" t="s">
        <v>332</v>
      </c>
      <c r="F92" s="29"/>
      <c r="G92" s="30"/>
      <c r="H92" s="31">
        <f t="shared" si="16"/>
        <v>0</v>
      </c>
      <c r="I92" s="31">
        <f t="shared" si="20"/>
        <v>0</v>
      </c>
      <c r="J92" s="31">
        <f t="shared" ref="J92:J136" si="27">D92*F92</f>
        <v>0</v>
      </c>
      <c r="K92" s="31">
        <f t="shared" ref="K92:K101" si="28">D92*I92</f>
        <v>0</v>
      </c>
    </row>
    <row r="93" spans="1:11" ht="24.75" customHeight="1" thickBot="1" x14ac:dyDescent="0.3">
      <c r="A93" s="26" t="s">
        <v>82</v>
      </c>
      <c r="B93" s="16" t="s">
        <v>589</v>
      </c>
      <c r="C93" s="36" t="s">
        <v>138</v>
      </c>
      <c r="D93" s="5">
        <v>20</v>
      </c>
      <c r="E93" s="28" t="s">
        <v>331</v>
      </c>
      <c r="F93" s="29"/>
      <c r="G93" s="30"/>
      <c r="H93" s="31">
        <f t="shared" si="16"/>
        <v>0</v>
      </c>
      <c r="I93" s="31">
        <f t="shared" si="20"/>
        <v>0</v>
      </c>
      <c r="J93" s="31">
        <f t="shared" si="27"/>
        <v>0</v>
      </c>
      <c r="K93" s="31">
        <f t="shared" si="28"/>
        <v>0</v>
      </c>
    </row>
    <row r="94" spans="1:11" ht="16.5" thickBot="1" x14ac:dyDescent="0.3">
      <c r="A94" s="26" t="s">
        <v>83</v>
      </c>
      <c r="B94" s="16" t="s">
        <v>623</v>
      </c>
      <c r="C94" s="36" t="s">
        <v>138</v>
      </c>
      <c r="D94" s="5">
        <v>50</v>
      </c>
      <c r="E94" s="28" t="s">
        <v>331</v>
      </c>
      <c r="F94" s="29"/>
      <c r="G94" s="30"/>
      <c r="H94" s="31">
        <f t="shared" si="16"/>
        <v>0</v>
      </c>
      <c r="I94" s="31">
        <f t="shared" si="20"/>
        <v>0</v>
      </c>
      <c r="J94" s="31">
        <f t="shared" si="27"/>
        <v>0</v>
      </c>
      <c r="K94" s="31">
        <f t="shared" si="28"/>
        <v>0</v>
      </c>
    </row>
    <row r="95" spans="1:11" ht="20.25" customHeight="1" thickBot="1" x14ac:dyDescent="0.3">
      <c r="A95" s="26" t="s">
        <v>84</v>
      </c>
      <c r="B95" s="2" t="s">
        <v>624</v>
      </c>
      <c r="C95" s="36" t="s">
        <v>138</v>
      </c>
      <c r="D95" s="5">
        <v>600</v>
      </c>
      <c r="E95" s="28" t="s">
        <v>331</v>
      </c>
      <c r="F95" s="29"/>
      <c r="G95" s="30"/>
      <c r="H95" s="31">
        <f t="shared" si="16"/>
        <v>0</v>
      </c>
      <c r="I95" s="31">
        <f t="shared" si="20"/>
        <v>0</v>
      </c>
      <c r="J95" s="31">
        <f t="shared" si="27"/>
        <v>0</v>
      </c>
      <c r="K95" s="31">
        <f t="shared" si="28"/>
        <v>0</v>
      </c>
    </row>
    <row r="96" spans="1:11" ht="20.25" customHeight="1" thickBot="1" x14ac:dyDescent="0.3">
      <c r="A96" s="26" t="s">
        <v>85</v>
      </c>
      <c r="B96" s="2" t="s">
        <v>521</v>
      </c>
      <c r="C96" s="36" t="s">
        <v>138</v>
      </c>
      <c r="D96" s="5">
        <v>40</v>
      </c>
      <c r="E96" s="28" t="s">
        <v>331</v>
      </c>
      <c r="F96" s="29"/>
      <c r="G96" s="30"/>
      <c r="H96" s="31">
        <f t="shared" si="16"/>
        <v>0</v>
      </c>
      <c r="I96" s="31">
        <f t="shared" si="20"/>
        <v>0</v>
      </c>
      <c r="J96" s="31">
        <f t="shared" si="27"/>
        <v>0</v>
      </c>
      <c r="K96" s="31">
        <f t="shared" si="28"/>
        <v>0</v>
      </c>
    </row>
    <row r="97" spans="1:11" ht="20.25" customHeight="1" thickBot="1" x14ac:dyDescent="0.3">
      <c r="A97" s="26" t="s">
        <v>86</v>
      </c>
      <c r="B97" s="2" t="s">
        <v>621</v>
      </c>
      <c r="C97" s="36" t="s">
        <v>138</v>
      </c>
      <c r="D97" s="5">
        <v>200</v>
      </c>
      <c r="E97" s="28" t="s">
        <v>331</v>
      </c>
      <c r="F97" s="29"/>
      <c r="G97" s="30"/>
      <c r="H97" s="31">
        <f t="shared" si="16"/>
        <v>0</v>
      </c>
      <c r="I97" s="31">
        <f t="shared" si="20"/>
        <v>0</v>
      </c>
      <c r="J97" s="31">
        <f t="shared" si="27"/>
        <v>0</v>
      </c>
      <c r="K97" s="31">
        <f t="shared" si="28"/>
        <v>0</v>
      </c>
    </row>
    <row r="98" spans="1:11" ht="16.5" thickBot="1" x14ac:dyDescent="0.3">
      <c r="A98" s="26" t="s">
        <v>87</v>
      </c>
      <c r="B98" s="2" t="s">
        <v>542</v>
      </c>
      <c r="C98" s="36" t="s">
        <v>138</v>
      </c>
      <c r="D98" s="5">
        <v>15</v>
      </c>
      <c r="E98" s="28" t="s">
        <v>331</v>
      </c>
      <c r="F98" s="29"/>
      <c r="G98" s="30"/>
      <c r="H98" s="31">
        <f t="shared" si="16"/>
        <v>0</v>
      </c>
      <c r="I98" s="31">
        <f t="shared" si="20"/>
        <v>0</v>
      </c>
      <c r="J98" s="31">
        <f t="shared" si="27"/>
        <v>0</v>
      </c>
      <c r="K98" s="31">
        <f t="shared" si="28"/>
        <v>0</v>
      </c>
    </row>
    <row r="99" spans="1:11" ht="30.75" thickBot="1" x14ac:dyDescent="0.3">
      <c r="A99" s="26" t="s">
        <v>87</v>
      </c>
      <c r="B99" s="2" t="s">
        <v>629</v>
      </c>
      <c r="C99" s="36" t="s">
        <v>138</v>
      </c>
      <c r="D99" s="5">
        <v>20</v>
      </c>
      <c r="E99" s="28" t="s">
        <v>331</v>
      </c>
      <c r="F99" s="29"/>
      <c r="G99" s="30"/>
      <c r="H99" s="31">
        <f t="shared" si="16"/>
        <v>0</v>
      </c>
      <c r="I99" s="31">
        <f t="shared" si="20"/>
        <v>0</v>
      </c>
      <c r="J99" s="31">
        <f t="shared" si="27"/>
        <v>0</v>
      </c>
      <c r="K99" s="31">
        <f t="shared" si="28"/>
        <v>0</v>
      </c>
    </row>
    <row r="100" spans="1:11" ht="16.5" thickBot="1" x14ac:dyDescent="0.3">
      <c r="A100" s="26" t="s">
        <v>88</v>
      </c>
      <c r="B100" s="2" t="s">
        <v>559</v>
      </c>
      <c r="C100" s="36" t="s">
        <v>138</v>
      </c>
      <c r="D100" s="5">
        <v>70</v>
      </c>
      <c r="E100" s="28" t="s">
        <v>331</v>
      </c>
      <c r="F100" s="29"/>
      <c r="G100" s="30"/>
      <c r="H100" s="31">
        <f t="shared" si="16"/>
        <v>0</v>
      </c>
      <c r="I100" s="31">
        <f t="shared" si="20"/>
        <v>0</v>
      </c>
      <c r="J100" s="31">
        <f t="shared" si="27"/>
        <v>0</v>
      </c>
      <c r="K100" s="31">
        <f t="shared" si="28"/>
        <v>0</v>
      </c>
    </row>
    <row r="101" spans="1:11" ht="37.5" customHeight="1" thickBot="1" x14ac:dyDescent="0.3">
      <c r="A101" s="26" t="s">
        <v>89</v>
      </c>
      <c r="B101" s="16" t="s">
        <v>526</v>
      </c>
      <c r="C101" s="36" t="s">
        <v>138</v>
      </c>
      <c r="D101" s="5">
        <v>10</v>
      </c>
      <c r="E101" s="28" t="s">
        <v>331</v>
      </c>
      <c r="F101" s="29"/>
      <c r="G101" s="30"/>
      <c r="H101" s="31">
        <f t="shared" si="16"/>
        <v>0</v>
      </c>
      <c r="I101" s="31">
        <f t="shared" si="20"/>
        <v>0</v>
      </c>
      <c r="J101" s="31">
        <f t="shared" si="27"/>
        <v>0</v>
      </c>
      <c r="K101" s="31">
        <f t="shared" si="28"/>
        <v>0</v>
      </c>
    </row>
    <row r="102" spans="1:11" ht="16.5" thickBot="1" x14ac:dyDescent="0.3">
      <c r="A102" s="26" t="s">
        <v>90</v>
      </c>
      <c r="B102" s="16" t="s">
        <v>662</v>
      </c>
      <c r="C102" s="43" t="s">
        <v>138</v>
      </c>
      <c r="D102" s="5">
        <v>60</v>
      </c>
      <c r="E102" s="28" t="s">
        <v>331</v>
      </c>
      <c r="F102" s="29"/>
      <c r="G102" s="30"/>
      <c r="H102" s="31">
        <f t="shared" si="16"/>
        <v>0</v>
      </c>
      <c r="I102" s="31">
        <f t="shared" si="20"/>
        <v>0</v>
      </c>
      <c r="J102" s="31">
        <f>D98*F102</f>
        <v>0</v>
      </c>
      <c r="K102" s="31">
        <f>D98*I102</f>
        <v>0</v>
      </c>
    </row>
    <row r="103" spans="1:11" ht="15.75" customHeight="1" thickBot="1" x14ac:dyDescent="0.3">
      <c r="A103" s="26" t="s">
        <v>90</v>
      </c>
      <c r="B103" s="16" t="s">
        <v>618</v>
      </c>
      <c r="C103" s="36" t="s">
        <v>138</v>
      </c>
      <c r="D103" s="5">
        <v>60</v>
      </c>
      <c r="E103" s="28" t="s">
        <v>331</v>
      </c>
      <c r="F103" s="29"/>
      <c r="G103" s="30"/>
      <c r="H103" s="31">
        <f t="shared" si="16"/>
        <v>0</v>
      </c>
      <c r="I103" s="31">
        <f t="shared" si="20"/>
        <v>0</v>
      </c>
      <c r="J103" s="31">
        <f>D99*F103</f>
        <v>0</v>
      </c>
      <c r="K103" s="31">
        <f>D99*I103</f>
        <v>0</v>
      </c>
    </row>
    <row r="104" spans="1:11" ht="20.25" customHeight="1" thickBot="1" x14ac:dyDescent="0.3">
      <c r="A104" s="26" t="s">
        <v>91</v>
      </c>
      <c r="B104" s="45" t="s">
        <v>560</v>
      </c>
      <c r="C104" s="19" t="s">
        <v>138</v>
      </c>
      <c r="D104" s="17">
        <v>30</v>
      </c>
      <c r="E104" s="28" t="s">
        <v>331</v>
      </c>
      <c r="F104" s="29"/>
      <c r="G104" s="30"/>
      <c r="H104" s="31">
        <f t="shared" si="16"/>
        <v>0</v>
      </c>
      <c r="I104" s="31">
        <f t="shared" si="20"/>
        <v>0</v>
      </c>
      <c r="J104" s="31">
        <f>D102*F104</f>
        <v>0</v>
      </c>
      <c r="K104" s="31">
        <f>D102*I104</f>
        <v>0</v>
      </c>
    </row>
    <row r="105" spans="1:11" ht="34.5" customHeight="1" thickBot="1" x14ac:dyDescent="0.3">
      <c r="A105" s="26" t="s">
        <v>92</v>
      </c>
      <c r="B105" s="2" t="s">
        <v>630</v>
      </c>
      <c r="C105" s="36" t="s">
        <v>138</v>
      </c>
      <c r="D105" s="5">
        <v>40</v>
      </c>
      <c r="E105" s="28" t="s">
        <v>331</v>
      </c>
      <c r="F105" s="29"/>
      <c r="G105" s="30"/>
      <c r="H105" s="31">
        <f t="shared" ref="H105:H168" si="29">F105*G105</f>
        <v>0</v>
      </c>
      <c r="I105" s="31">
        <f t="shared" si="20"/>
        <v>0</v>
      </c>
      <c r="J105" s="31">
        <f>D103*F105</f>
        <v>0</v>
      </c>
      <c r="K105" s="31">
        <f>D103*I105</f>
        <v>0</v>
      </c>
    </row>
    <row r="106" spans="1:11" ht="19.5" customHeight="1" thickBot="1" x14ac:dyDescent="0.3">
      <c r="A106" s="26" t="s">
        <v>92</v>
      </c>
      <c r="B106" s="16" t="s">
        <v>504</v>
      </c>
      <c r="C106" s="36" t="s">
        <v>138</v>
      </c>
      <c r="D106" s="5">
        <v>60</v>
      </c>
      <c r="E106" s="28" t="s">
        <v>331</v>
      </c>
      <c r="F106" s="29"/>
      <c r="G106" s="30"/>
      <c r="H106" s="31">
        <f t="shared" si="29"/>
        <v>0</v>
      </c>
      <c r="I106" s="31">
        <f t="shared" si="20"/>
        <v>0</v>
      </c>
      <c r="J106" s="31"/>
      <c r="K106" s="31"/>
    </row>
    <row r="107" spans="1:11" ht="20.25" customHeight="1" thickBot="1" x14ac:dyDescent="0.3">
      <c r="A107" s="26" t="s">
        <v>93</v>
      </c>
      <c r="B107" s="16" t="s">
        <v>525</v>
      </c>
      <c r="C107" s="36" t="s">
        <v>138</v>
      </c>
      <c r="D107" s="5">
        <v>10</v>
      </c>
      <c r="E107" s="28" t="s">
        <v>331</v>
      </c>
      <c r="F107" s="29"/>
      <c r="G107" s="30"/>
      <c r="H107" s="31">
        <f t="shared" si="29"/>
        <v>0</v>
      </c>
      <c r="I107" s="31">
        <f t="shared" ref="I107:I170" si="30">F107+H107</f>
        <v>0</v>
      </c>
      <c r="J107" s="31">
        <f>D105*F107</f>
        <v>0</v>
      </c>
      <c r="K107" s="31">
        <f>D105*I107</f>
        <v>0</v>
      </c>
    </row>
    <row r="108" spans="1:11" ht="22.5" customHeight="1" thickBot="1" x14ac:dyDescent="0.3">
      <c r="A108" s="26" t="s">
        <v>94</v>
      </c>
      <c r="B108" s="16" t="s">
        <v>524</v>
      </c>
      <c r="C108" s="36" t="s">
        <v>138</v>
      </c>
      <c r="D108" s="5">
        <v>50</v>
      </c>
      <c r="E108" s="28" t="s">
        <v>331</v>
      </c>
      <c r="F108" s="29"/>
      <c r="G108" s="30"/>
      <c r="H108" s="31">
        <f t="shared" si="29"/>
        <v>0</v>
      </c>
      <c r="I108" s="31">
        <f t="shared" si="30"/>
        <v>0</v>
      </c>
      <c r="J108" s="31">
        <f>D106*F108</f>
        <v>0</v>
      </c>
      <c r="K108" s="31">
        <f>D106*I108</f>
        <v>0</v>
      </c>
    </row>
    <row r="109" spans="1:11" ht="16.5" thickBot="1" x14ac:dyDescent="0.3">
      <c r="A109" s="26" t="s">
        <v>95</v>
      </c>
      <c r="B109" s="17" t="s">
        <v>561</v>
      </c>
      <c r="C109" s="19" t="s">
        <v>138</v>
      </c>
      <c r="D109" s="48">
        <v>20</v>
      </c>
      <c r="E109" s="19" t="s">
        <v>548</v>
      </c>
      <c r="F109" s="29"/>
      <c r="G109" s="30"/>
      <c r="H109" s="31">
        <f t="shared" si="29"/>
        <v>0</v>
      </c>
      <c r="I109" s="31">
        <f t="shared" si="30"/>
        <v>0</v>
      </c>
      <c r="J109" s="31"/>
      <c r="K109" s="31"/>
    </row>
    <row r="110" spans="1:11" ht="16.5" thickBot="1" x14ac:dyDescent="0.3">
      <c r="A110" s="26" t="s">
        <v>95</v>
      </c>
      <c r="B110" s="17" t="s">
        <v>562</v>
      </c>
      <c r="C110" s="47" t="s">
        <v>138</v>
      </c>
      <c r="D110" s="48">
        <v>30</v>
      </c>
      <c r="E110" s="46" t="s">
        <v>548</v>
      </c>
      <c r="F110" s="29"/>
      <c r="G110" s="30"/>
      <c r="H110" s="31">
        <f t="shared" si="29"/>
        <v>0</v>
      </c>
      <c r="I110" s="31">
        <f t="shared" si="30"/>
        <v>0</v>
      </c>
      <c r="J110" s="31">
        <f>D109*F110</f>
        <v>0</v>
      </c>
      <c r="K110" s="31">
        <f>D109*I110</f>
        <v>0</v>
      </c>
    </row>
    <row r="111" spans="1:11" ht="45.75" thickBot="1" x14ac:dyDescent="0.3">
      <c r="A111" s="26" t="s">
        <v>96</v>
      </c>
      <c r="B111" s="2" t="s">
        <v>563</v>
      </c>
      <c r="C111" s="36" t="s">
        <v>138</v>
      </c>
      <c r="D111" s="5">
        <v>70</v>
      </c>
      <c r="E111" s="28" t="s">
        <v>331</v>
      </c>
      <c r="F111" s="29"/>
      <c r="G111" s="30"/>
      <c r="H111" s="31">
        <f t="shared" si="29"/>
        <v>0</v>
      </c>
      <c r="I111" s="31">
        <f t="shared" si="30"/>
        <v>0</v>
      </c>
      <c r="J111" s="31">
        <f>D100*F111</f>
        <v>0</v>
      </c>
      <c r="K111" s="31">
        <f>D100*I111</f>
        <v>0</v>
      </c>
    </row>
    <row r="112" spans="1:11" ht="30.75" thickBot="1" x14ac:dyDescent="0.3">
      <c r="A112" s="26" t="s">
        <v>97</v>
      </c>
      <c r="B112" s="2" t="s">
        <v>564</v>
      </c>
      <c r="C112" s="36" t="s">
        <v>138</v>
      </c>
      <c r="D112" s="5">
        <v>120</v>
      </c>
      <c r="E112" s="28" t="s">
        <v>331</v>
      </c>
      <c r="F112" s="29"/>
      <c r="G112" s="30"/>
      <c r="H112" s="31">
        <f t="shared" si="29"/>
        <v>0</v>
      </c>
      <c r="I112" s="31">
        <f t="shared" si="30"/>
        <v>0</v>
      </c>
      <c r="J112" s="31">
        <f>D111*F112</f>
        <v>0</v>
      </c>
      <c r="K112" s="31">
        <f>D111*I112</f>
        <v>0</v>
      </c>
    </row>
    <row r="113" spans="1:11" ht="31.5" customHeight="1" thickBot="1" x14ac:dyDescent="0.3">
      <c r="A113" s="26" t="s">
        <v>98</v>
      </c>
      <c r="B113" s="17" t="s">
        <v>565</v>
      </c>
      <c r="C113" s="19" t="s">
        <v>138</v>
      </c>
      <c r="D113" s="48">
        <v>60</v>
      </c>
      <c r="E113" s="19" t="s">
        <v>548</v>
      </c>
      <c r="F113" s="29"/>
      <c r="G113" s="30"/>
      <c r="H113" s="31">
        <f t="shared" si="29"/>
        <v>0</v>
      </c>
      <c r="I113" s="31">
        <f t="shared" si="30"/>
        <v>0</v>
      </c>
      <c r="J113" s="31">
        <f>D107*F113</f>
        <v>0</v>
      </c>
      <c r="K113" s="31">
        <f>D107*I113</f>
        <v>0</v>
      </c>
    </row>
    <row r="114" spans="1:11" ht="30.75" thickBot="1" x14ac:dyDescent="0.3">
      <c r="A114" s="26" t="s">
        <v>99</v>
      </c>
      <c r="B114" s="16" t="s">
        <v>505</v>
      </c>
      <c r="C114" s="36" t="s">
        <v>138</v>
      </c>
      <c r="D114" s="5">
        <v>30</v>
      </c>
      <c r="E114" s="28" t="s">
        <v>331</v>
      </c>
      <c r="F114" s="29"/>
      <c r="G114" s="30"/>
      <c r="H114" s="31">
        <f t="shared" si="29"/>
        <v>0</v>
      </c>
      <c r="I114" s="31">
        <f t="shared" si="30"/>
        <v>0</v>
      </c>
      <c r="J114" s="31">
        <f>D108*F114</f>
        <v>0</v>
      </c>
      <c r="K114" s="31">
        <f>D108*I114</f>
        <v>0</v>
      </c>
    </row>
    <row r="115" spans="1:11" ht="16.5" thickBot="1" x14ac:dyDescent="0.3">
      <c r="A115" s="26" t="s">
        <v>100</v>
      </c>
      <c r="B115" s="2" t="s">
        <v>498</v>
      </c>
      <c r="C115" s="36" t="s">
        <v>138</v>
      </c>
      <c r="D115" s="5">
        <v>30</v>
      </c>
      <c r="E115" s="28" t="s">
        <v>331</v>
      </c>
      <c r="F115" s="29"/>
      <c r="G115" s="30"/>
      <c r="H115" s="31">
        <f t="shared" si="29"/>
        <v>0</v>
      </c>
      <c r="I115" s="31">
        <f t="shared" si="30"/>
        <v>0</v>
      </c>
      <c r="J115" s="31">
        <f t="shared" ref="J115:J116" si="31">D115*F115</f>
        <v>0</v>
      </c>
      <c r="K115" s="31">
        <f t="shared" ref="K115:K116" si="32">D115*I115</f>
        <v>0</v>
      </c>
    </row>
    <row r="116" spans="1:11" ht="20.25" customHeight="1" thickBot="1" x14ac:dyDescent="0.3">
      <c r="A116" s="26" t="s">
        <v>101</v>
      </c>
      <c r="B116" s="2" t="s">
        <v>499</v>
      </c>
      <c r="C116" s="36" t="s">
        <v>138</v>
      </c>
      <c r="D116" s="5">
        <v>70</v>
      </c>
      <c r="E116" s="28" t="s">
        <v>331</v>
      </c>
      <c r="F116" s="29"/>
      <c r="G116" s="30"/>
      <c r="H116" s="31">
        <f t="shared" si="29"/>
        <v>0</v>
      </c>
      <c r="I116" s="31">
        <f t="shared" si="30"/>
        <v>0</v>
      </c>
      <c r="J116" s="31">
        <f t="shared" si="31"/>
        <v>0</v>
      </c>
      <c r="K116" s="31">
        <f t="shared" si="32"/>
        <v>0</v>
      </c>
    </row>
    <row r="117" spans="1:11" ht="15.75" thickBot="1" x14ac:dyDescent="0.3">
      <c r="A117" s="32" t="s">
        <v>102</v>
      </c>
      <c r="B117" s="45" t="s">
        <v>631</v>
      </c>
      <c r="C117" s="19" t="s">
        <v>138</v>
      </c>
      <c r="D117" s="17">
        <v>25</v>
      </c>
      <c r="E117" s="19" t="s">
        <v>548</v>
      </c>
      <c r="F117" s="29"/>
      <c r="G117" s="30"/>
      <c r="H117" s="31">
        <f t="shared" si="29"/>
        <v>0</v>
      </c>
      <c r="I117" s="31">
        <f t="shared" si="30"/>
        <v>0</v>
      </c>
      <c r="J117" s="31">
        <f>D112*F117</f>
        <v>0</v>
      </c>
      <c r="K117" s="31">
        <f>D112*I117</f>
        <v>0</v>
      </c>
    </row>
    <row r="118" spans="1:11" ht="15.75" thickBot="1" x14ac:dyDescent="0.3">
      <c r="A118" s="32" t="s">
        <v>103</v>
      </c>
      <c r="B118" s="17" t="s">
        <v>594</v>
      </c>
      <c r="C118" s="19" t="s">
        <v>138</v>
      </c>
      <c r="D118" s="17">
        <v>120</v>
      </c>
      <c r="E118" s="19" t="s">
        <v>548</v>
      </c>
      <c r="F118" s="29"/>
      <c r="G118" s="30"/>
      <c r="H118" s="31">
        <f t="shared" si="29"/>
        <v>0</v>
      </c>
      <c r="I118" s="31">
        <f t="shared" si="30"/>
        <v>0</v>
      </c>
      <c r="J118" s="31">
        <f t="shared" ref="J118" si="33">D118*F118</f>
        <v>0</v>
      </c>
      <c r="K118" s="31">
        <f t="shared" ref="K118" si="34">D118*I118</f>
        <v>0</v>
      </c>
    </row>
    <row r="119" spans="1:11" ht="24" customHeight="1" thickBot="1" x14ac:dyDescent="0.3">
      <c r="A119" s="32" t="s">
        <v>104</v>
      </c>
      <c r="B119" s="2" t="s">
        <v>595</v>
      </c>
      <c r="C119" s="36" t="s">
        <v>138</v>
      </c>
      <c r="D119" s="5">
        <v>140</v>
      </c>
      <c r="E119" s="28" t="s">
        <v>331</v>
      </c>
      <c r="F119" s="29"/>
      <c r="G119" s="30"/>
      <c r="H119" s="31">
        <f t="shared" si="29"/>
        <v>0</v>
      </c>
      <c r="I119" s="31">
        <f t="shared" si="30"/>
        <v>0</v>
      </c>
      <c r="J119" s="31">
        <f>D108*F119</f>
        <v>0</v>
      </c>
      <c r="K119" s="31">
        <f>D108*I119</f>
        <v>0</v>
      </c>
    </row>
    <row r="120" spans="1:11" ht="21.75" customHeight="1" thickBot="1" x14ac:dyDescent="0.3">
      <c r="A120" s="26" t="s">
        <v>105</v>
      </c>
      <c r="B120" s="2" t="s">
        <v>488</v>
      </c>
      <c r="C120" s="36" t="s">
        <v>138</v>
      </c>
      <c r="D120" s="5">
        <v>10</v>
      </c>
      <c r="E120" s="28" t="s">
        <v>332</v>
      </c>
      <c r="F120" s="29"/>
      <c r="G120" s="30"/>
      <c r="H120" s="31">
        <f t="shared" si="29"/>
        <v>0</v>
      </c>
      <c r="I120" s="31">
        <f t="shared" si="30"/>
        <v>0</v>
      </c>
      <c r="J120" s="31">
        <f>D119*F120</f>
        <v>0</v>
      </c>
      <c r="K120" s="31">
        <f>D119*I120</f>
        <v>0</v>
      </c>
    </row>
    <row r="121" spans="1:11" ht="18.75" customHeight="1" thickBot="1" x14ac:dyDescent="0.3">
      <c r="A121" s="26" t="s">
        <v>106</v>
      </c>
      <c r="B121" s="16" t="s">
        <v>632</v>
      </c>
      <c r="C121" s="36" t="s">
        <v>138</v>
      </c>
      <c r="D121" s="5">
        <v>30</v>
      </c>
      <c r="E121" s="28" t="s">
        <v>332</v>
      </c>
      <c r="F121" s="29"/>
      <c r="G121" s="30"/>
      <c r="H121" s="31">
        <f t="shared" si="29"/>
        <v>0</v>
      </c>
      <c r="I121" s="31">
        <f t="shared" si="30"/>
        <v>0</v>
      </c>
      <c r="J121" s="31">
        <f t="shared" ref="J121" si="35">D121*F121</f>
        <v>0</v>
      </c>
      <c r="K121" s="31">
        <f t="shared" ref="K121" si="36">D121*I121</f>
        <v>0</v>
      </c>
    </row>
    <row r="122" spans="1:11" ht="18.75" customHeight="1" thickBot="1" x14ac:dyDescent="0.3">
      <c r="A122" s="32" t="s">
        <v>107</v>
      </c>
      <c r="B122" s="17" t="s">
        <v>633</v>
      </c>
      <c r="C122" s="19" t="s">
        <v>138</v>
      </c>
      <c r="D122" s="48">
        <v>20</v>
      </c>
      <c r="E122" s="19" t="s">
        <v>566</v>
      </c>
      <c r="F122" s="29"/>
      <c r="G122" s="30"/>
      <c r="H122" s="31">
        <f t="shared" si="29"/>
        <v>0</v>
      </c>
      <c r="I122" s="31">
        <f t="shared" si="30"/>
        <v>0</v>
      </c>
      <c r="J122" s="31">
        <f>D120*F122</f>
        <v>0</v>
      </c>
      <c r="K122" s="31">
        <f>D120*I122</f>
        <v>0</v>
      </c>
    </row>
    <row r="123" spans="1:11" ht="21" customHeight="1" thickBot="1" x14ac:dyDescent="0.3">
      <c r="A123" s="26" t="s">
        <v>108</v>
      </c>
      <c r="B123" s="17" t="s">
        <v>634</v>
      </c>
      <c r="C123" s="47" t="s">
        <v>138</v>
      </c>
      <c r="D123" s="48">
        <v>20</v>
      </c>
      <c r="E123" s="46" t="s">
        <v>566</v>
      </c>
      <c r="F123" s="29"/>
      <c r="G123" s="30"/>
      <c r="H123" s="31">
        <f t="shared" si="29"/>
        <v>0</v>
      </c>
      <c r="I123" s="31">
        <f t="shared" si="30"/>
        <v>0</v>
      </c>
      <c r="J123" s="31">
        <f>D113*F123</f>
        <v>0</v>
      </c>
      <c r="K123" s="31">
        <f>D113*I123</f>
        <v>0</v>
      </c>
    </row>
    <row r="124" spans="1:11" ht="20.25" customHeight="1" thickBot="1" x14ac:dyDescent="0.3">
      <c r="A124" s="26" t="s">
        <v>109</v>
      </c>
      <c r="B124" s="2" t="s">
        <v>635</v>
      </c>
      <c r="C124" s="36" t="s">
        <v>138</v>
      </c>
      <c r="D124" s="5">
        <v>60</v>
      </c>
      <c r="E124" s="28" t="s">
        <v>331</v>
      </c>
      <c r="F124" s="29"/>
      <c r="G124" s="30"/>
      <c r="H124" s="31">
        <f t="shared" si="29"/>
        <v>0</v>
      </c>
      <c r="I124" s="31">
        <f t="shared" si="30"/>
        <v>0</v>
      </c>
      <c r="J124" s="31">
        <f>D113*F124</f>
        <v>0</v>
      </c>
      <c r="K124" s="31">
        <f>D113*I124</f>
        <v>0</v>
      </c>
    </row>
    <row r="125" spans="1:11" ht="22.5" customHeight="1" thickBot="1" x14ac:dyDescent="0.3">
      <c r="A125" s="26" t="s">
        <v>110</v>
      </c>
      <c r="B125" s="16" t="s">
        <v>507</v>
      </c>
      <c r="C125" s="36" t="s">
        <v>138</v>
      </c>
      <c r="D125" s="5">
        <v>60</v>
      </c>
      <c r="E125" s="28" t="s">
        <v>331</v>
      </c>
      <c r="F125" s="29"/>
      <c r="G125" s="30"/>
      <c r="H125" s="31">
        <f t="shared" si="29"/>
        <v>0</v>
      </c>
      <c r="I125" s="31">
        <f t="shared" si="30"/>
        <v>0</v>
      </c>
      <c r="J125" s="31">
        <f>D124*F125</f>
        <v>0</v>
      </c>
      <c r="K125" s="31">
        <f>D124*I125</f>
        <v>0</v>
      </c>
    </row>
    <row r="126" spans="1:11" ht="16.5" thickBot="1" x14ac:dyDescent="0.3">
      <c r="A126" s="26" t="s">
        <v>111</v>
      </c>
      <c r="B126" s="16" t="s">
        <v>665</v>
      </c>
      <c r="C126" s="36" t="s">
        <v>138</v>
      </c>
      <c r="D126" s="5">
        <v>80</v>
      </c>
      <c r="E126" s="28" t="s">
        <v>331</v>
      </c>
      <c r="F126" s="29"/>
      <c r="G126" s="30"/>
      <c r="H126" s="31">
        <f t="shared" si="29"/>
        <v>0</v>
      </c>
      <c r="I126" s="31">
        <f t="shared" si="30"/>
        <v>0</v>
      </c>
      <c r="J126" s="31">
        <f>D125*F126</f>
        <v>0</v>
      </c>
      <c r="K126" s="31">
        <f>D125*I126</f>
        <v>0</v>
      </c>
    </row>
    <row r="127" spans="1:11" ht="30.75" thickBot="1" x14ac:dyDescent="0.3">
      <c r="A127" s="32" t="s">
        <v>112</v>
      </c>
      <c r="B127" s="45" t="s">
        <v>567</v>
      </c>
      <c r="C127" s="49" t="s">
        <v>138</v>
      </c>
      <c r="D127" s="17">
        <v>300</v>
      </c>
      <c r="E127" s="19" t="s">
        <v>548</v>
      </c>
      <c r="F127" s="29"/>
      <c r="G127" s="30"/>
      <c r="H127" s="31">
        <f t="shared" si="29"/>
        <v>0</v>
      </c>
      <c r="I127" s="31">
        <f t="shared" si="30"/>
        <v>0</v>
      </c>
      <c r="J127" s="31">
        <f t="shared" ref="J127:J129" si="37">D127*F127</f>
        <v>0</v>
      </c>
      <c r="K127" s="31">
        <f t="shared" ref="K127:K129" si="38">D127*I127</f>
        <v>0</v>
      </c>
    </row>
    <row r="128" spans="1:11" ht="19.5" customHeight="1" thickBot="1" x14ac:dyDescent="0.3">
      <c r="A128" s="32" t="s">
        <v>113</v>
      </c>
      <c r="B128" s="17" t="s">
        <v>596</v>
      </c>
      <c r="C128" s="44" t="s">
        <v>138</v>
      </c>
      <c r="D128" s="17">
        <v>30</v>
      </c>
      <c r="E128" s="19" t="s">
        <v>548</v>
      </c>
      <c r="F128" s="29"/>
      <c r="G128" s="30"/>
      <c r="H128" s="31">
        <f t="shared" si="29"/>
        <v>0</v>
      </c>
      <c r="I128" s="31">
        <f t="shared" si="30"/>
        <v>0</v>
      </c>
      <c r="J128" s="31">
        <f t="shared" si="37"/>
        <v>0</v>
      </c>
      <c r="K128" s="31">
        <f t="shared" si="38"/>
        <v>0</v>
      </c>
    </row>
    <row r="129" spans="1:11" ht="18.75" customHeight="1" thickBot="1" x14ac:dyDescent="0.3">
      <c r="A129" s="26" t="s">
        <v>114</v>
      </c>
      <c r="B129" s="16" t="s">
        <v>513</v>
      </c>
      <c r="C129" s="36" t="s">
        <v>138</v>
      </c>
      <c r="D129" s="5">
        <v>20</v>
      </c>
      <c r="E129" s="28" t="s">
        <v>331</v>
      </c>
      <c r="F129" s="29"/>
      <c r="G129" s="30"/>
      <c r="H129" s="31">
        <f t="shared" si="29"/>
        <v>0</v>
      </c>
      <c r="I129" s="31">
        <f t="shared" si="30"/>
        <v>0</v>
      </c>
      <c r="J129" s="31">
        <f>D118*F129</f>
        <v>0</v>
      </c>
      <c r="K129" s="31">
        <f>D118*I129</f>
        <v>0</v>
      </c>
    </row>
    <row r="130" spans="1:11" ht="15.75" thickBot="1" x14ac:dyDescent="0.3">
      <c r="A130" s="26" t="s">
        <v>115</v>
      </c>
      <c r="B130" s="17" t="s">
        <v>568</v>
      </c>
      <c r="C130" s="19" t="s">
        <v>138</v>
      </c>
      <c r="D130" s="17">
        <v>230</v>
      </c>
      <c r="E130" s="19" t="s">
        <v>548</v>
      </c>
      <c r="F130" s="29"/>
      <c r="G130" s="30"/>
      <c r="H130" s="31">
        <f t="shared" si="29"/>
        <v>0</v>
      </c>
      <c r="I130" s="31">
        <f t="shared" si="30"/>
        <v>0</v>
      </c>
      <c r="J130" s="31">
        <f>D119*F130</f>
        <v>0</v>
      </c>
      <c r="K130" s="31">
        <f>D119*I130</f>
        <v>0</v>
      </c>
    </row>
    <row r="131" spans="1:11" ht="16.5" thickBot="1" x14ac:dyDescent="0.3">
      <c r="A131" s="32" t="s">
        <v>116</v>
      </c>
      <c r="B131" s="16" t="s">
        <v>639</v>
      </c>
      <c r="C131" s="36" t="s">
        <v>138</v>
      </c>
      <c r="D131" s="5">
        <v>600</v>
      </c>
      <c r="E131" s="28" t="s">
        <v>331</v>
      </c>
      <c r="F131" s="29"/>
      <c r="G131" s="30"/>
      <c r="H131" s="31">
        <f t="shared" si="29"/>
        <v>0</v>
      </c>
      <c r="I131" s="31">
        <f t="shared" si="30"/>
        <v>0</v>
      </c>
      <c r="J131" s="31">
        <f>D130*F131</f>
        <v>0</v>
      </c>
      <c r="K131" s="31">
        <f>D130*I131</f>
        <v>0</v>
      </c>
    </row>
    <row r="132" spans="1:11" ht="33" customHeight="1" thickBot="1" x14ac:dyDescent="0.3">
      <c r="A132" s="26" t="s">
        <v>117</v>
      </c>
      <c r="B132" s="16" t="s">
        <v>640</v>
      </c>
      <c r="C132" s="36" t="s">
        <v>138</v>
      </c>
      <c r="D132" s="5">
        <v>300</v>
      </c>
      <c r="E132" s="28" t="s">
        <v>331</v>
      </c>
      <c r="F132" s="29"/>
      <c r="G132" s="30"/>
      <c r="H132" s="31">
        <f t="shared" si="29"/>
        <v>0</v>
      </c>
      <c r="I132" s="31">
        <f t="shared" si="30"/>
        <v>0</v>
      </c>
      <c r="J132" s="31">
        <f>D131*F132</f>
        <v>0</v>
      </c>
      <c r="K132" s="31">
        <f>D131*I132</f>
        <v>0</v>
      </c>
    </row>
    <row r="133" spans="1:11" ht="16.5" thickBot="1" x14ac:dyDescent="0.3">
      <c r="A133" s="26" t="s">
        <v>118</v>
      </c>
      <c r="B133" s="2" t="s">
        <v>668</v>
      </c>
      <c r="C133" s="36" t="s">
        <v>138</v>
      </c>
      <c r="D133" s="5">
        <v>70</v>
      </c>
      <c r="E133" s="28" t="s">
        <v>332</v>
      </c>
      <c r="F133" s="29"/>
      <c r="G133" s="30"/>
      <c r="H133" s="31">
        <f t="shared" si="29"/>
        <v>0</v>
      </c>
      <c r="I133" s="31">
        <f t="shared" si="30"/>
        <v>0</v>
      </c>
      <c r="J133" s="31"/>
      <c r="K133" s="31"/>
    </row>
    <row r="134" spans="1:11" ht="16.5" thickBot="1" x14ac:dyDescent="0.3">
      <c r="A134" s="26" t="s">
        <v>118</v>
      </c>
      <c r="B134" s="2" t="s">
        <v>597</v>
      </c>
      <c r="C134" s="36" t="s">
        <v>138</v>
      </c>
      <c r="D134" s="5">
        <v>40</v>
      </c>
      <c r="E134" s="28" t="s">
        <v>331</v>
      </c>
      <c r="F134" s="29"/>
      <c r="G134" s="30"/>
      <c r="H134" s="31">
        <f t="shared" si="29"/>
        <v>0</v>
      </c>
      <c r="I134" s="31">
        <f t="shared" si="30"/>
        <v>0</v>
      </c>
      <c r="J134" s="31">
        <f>D131*F134</f>
        <v>0</v>
      </c>
      <c r="K134" s="31">
        <f>D131*I134</f>
        <v>0</v>
      </c>
    </row>
    <row r="135" spans="1:11" ht="16.5" thickBot="1" x14ac:dyDescent="0.3">
      <c r="A135" s="26" t="s">
        <v>119</v>
      </c>
      <c r="B135" s="2" t="s">
        <v>500</v>
      </c>
      <c r="C135" s="36" t="s">
        <v>138</v>
      </c>
      <c r="D135" s="5">
        <v>70</v>
      </c>
      <c r="E135" s="28" t="s">
        <v>331</v>
      </c>
      <c r="F135" s="29"/>
      <c r="G135" s="30"/>
      <c r="H135" s="31">
        <f t="shared" si="29"/>
        <v>0</v>
      </c>
      <c r="I135" s="31">
        <f t="shared" si="30"/>
        <v>0</v>
      </c>
      <c r="J135" s="31">
        <f>D133*F135</f>
        <v>0</v>
      </c>
      <c r="K135" s="31">
        <f>D133*I135</f>
        <v>0</v>
      </c>
    </row>
    <row r="136" spans="1:11" ht="20.25" customHeight="1" thickBot="1" x14ac:dyDescent="0.3">
      <c r="A136" s="26" t="s">
        <v>120</v>
      </c>
      <c r="B136" s="2" t="s">
        <v>501</v>
      </c>
      <c r="C136" s="36" t="s">
        <v>138</v>
      </c>
      <c r="D136" s="5">
        <v>90</v>
      </c>
      <c r="E136" s="28" t="s">
        <v>331</v>
      </c>
      <c r="F136" s="29"/>
      <c r="G136" s="30"/>
      <c r="H136" s="31">
        <f t="shared" si="29"/>
        <v>0</v>
      </c>
      <c r="I136" s="31">
        <f t="shared" si="30"/>
        <v>0</v>
      </c>
      <c r="J136" s="31">
        <f>D125*F136</f>
        <v>0</v>
      </c>
      <c r="K136" s="31">
        <f>D125*I136</f>
        <v>0</v>
      </c>
    </row>
    <row r="137" spans="1:11" ht="20.25" customHeight="1" thickBot="1" x14ac:dyDescent="0.3">
      <c r="A137" s="32" t="s">
        <v>121</v>
      </c>
      <c r="B137" s="16" t="s">
        <v>636</v>
      </c>
      <c r="C137" s="36" t="s">
        <v>138</v>
      </c>
      <c r="D137" s="5">
        <v>50</v>
      </c>
      <c r="E137" s="28" t="s">
        <v>331</v>
      </c>
      <c r="F137" s="29"/>
      <c r="G137" s="30"/>
      <c r="H137" s="31">
        <f t="shared" si="29"/>
        <v>0</v>
      </c>
      <c r="I137" s="31">
        <f t="shared" si="30"/>
        <v>0</v>
      </c>
      <c r="J137" s="31">
        <f>D126*F137</f>
        <v>0</v>
      </c>
      <c r="K137" s="31">
        <f>D126*I137</f>
        <v>0</v>
      </c>
    </row>
    <row r="138" spans="1:11" ht="34.5" customHeight="1" thickBot="1" x14ac:dyDescent="0.3">
      <c r="A138" s="26" t="s">
        <v>122</v>
      </c>
      <c r="B138" s="16" t="s">
        <v>637</v>
      </c>
      <c r="C138" s="36" t="s">
        <v>138</v>
      </c>
      <c r="D138" s="5">
        <v>70</v>
      </c>
      <c r="E138" s="28" t="s">
        <v>331</v>
      </c>
      <c r="F138" s="29"/>
      <c r="G138" s="30"/>
      <c r="H138" s="31">
        <f t="shared" si="29"/>
        <v>0</v>
      </c>
      <c r="I138" s="31">
        <f t="shared" si="30"/>
        <v>0</v>
      </c>
      <c r="J138" s="31">
        <f>D134*F138</f>
        <v>0</v>
      </c>
      <c r="K138" s="31">
        <f>D134*I138</f>
        <v>0</v>
      </c>
    </row>
    <row r="139" spans="1:11" ht="18" customHeight="1" thickBot="1" x14ac:dyDescent="0.3">
      <c r="A139" s="26" t="s">
        <v>123</v>
      </c>
      <c r="B139" s="2" t="s">
        <v>527</v>
      </c>
      <c r="C139" s="36" t="s">
        <v>138</v>
      </c>
      <c r="D139" s="5">
        <v>100</v>
      </c>
      <c r="E139" s="28" t="s">
        <v>331</v>
      </c>
      <c r="F139" s="29"/>
      <c r="G139" s="30"/>
      <c r="H139" s="31">
        <f t="shared" si="29"/>
        <v>0</v>
      </c>
      <c r="I139" s="31">
        <f t="shared" si="30"/>
        <v>0</v>
      </c>
      <c r="J139" s="31">
        <f>D136*F139</f>
        <v>0</v>
      </c>
      <c r="K139" s="31">
        <f>D136*I139</f>
        <v>0</v>
      </c>
    </row>
    <row r="140" spans="1:11" ht="30.75" customHeight="1" thickBot="1" x14ac:dyDescent="0.3">
      <c r="A140" s="26" t="s">
        <v>124</v>
      </c>
      <c r="B140" s="17" t="s">
        <v>569</v>
      </c>
      <c r="D140" s="17">
        <v>80</v>
      </c>
      <c r="E140" s="19" t="s">
        <v>548</v>
      </c>
      <c r="F140" s="29"/>
      <c r="G140" s="30"/>
      <c r="H140" s="31">
        <f t="shared" si="29"/>
        <v>0</v>
      </c>
      <c r="I140" s="31">
        <f t="shared" si="30"/>
        <v>0</v>
      </c>
      <c r="J140" s="31">
        <f>D137*F140</f>
        <v>0</v>
      </c>
      <c r="K140" s="31">
        <f>D137*I140</f>
        <v>0</v>
      </c>
    </row>
    <row r="141" spans="1:11" ht="15.75" thickBot="1" x14ac:dyDescent="0.3">
      <c r="A141" s="26" t="s">
        <v>124</v>
      </c>
      <c r="B141" s="45" t="s">
        <v>638</v>
      </c>
      <c r="C141" s="49" t="s">
        <v>138</v>
      </c>
      <c r="D141" s="17">
        <v>40</v>
      </c>
      <c r="E141" s="19" t="s">
        <v>548</v>
      </c>
      <c r="F141" s="29"/>
      <c r="G141" s="30"/>
      <c r="H141" s="31">
        <f t="shared" si="29"/>
        <v>0</v>
      </c>
      <c r="I141" s="31">
        <f t="shared" si="30"/>
        <v>0</v>
      </c>
      <c r="J141" s="31">
        <f t="shared" ref="J141" si="39">D141*F141</f>
        <v>0</v>
      </c>
      <c r="K141" s="31">
        <f t="shared" ref="K141" si="40">D141*I141</f>
        <v>0</v>
      </c>
    </row>
    <row r="142" spans="1:11" ht="20.25" customHeight="1" thickBot="1" x14ac:dyDescent="0.3">
      <c r="A142" s="26" t="s">
        <v>125</v>
      </c>
      <c r="B142" s="2" t="s">
        <v>644</v>
      </c>
      <c r="C142" s="36" t="s">
        <v>138</v>
      </c>
      <c r="D142" s="5">
        <v>410</v>
      </c>
      <c r="E142" s="28" t="s">
        <v>331</v>
      </c>
      <c r="F142" s="29"/>
      <c r="G142" s="30"/>
      <c r="H142" s="31">
        <f t="shared" si="29"/>
        <v>0</v>
      </c>
      <c r="I142" s="31">
        <f t="shared" si="30"/>
        <v>0</v>
      </c>
      <c r="J142" s="31">
        <f>D143*F142</f>
        <v>0</v>
      </c>
      <c r="K142" s="31">
        <f>D143*I142</f>
        <v>0</v>
      </c>
    </row>
    <row r="143" spans="1:11" ht="25.5" customHeight="1" thickBot="1" x14ac:dyDescent="0.3">
      <c r="A143" s="32" t="s">
        <v>126</v>
      </c>
      <c r="B143" s="2" t="s">
        <v>527</v>
      </c>
      <c r="C143" s="36" t="s">
        <v>138</v>
      </c>
      <c r="D143" s="5">
        <v>100</v>
      </c>
      <c r="E143" s="28" t="s">
        <v>331</v>
      </c>
      <c r="F143" s="29"/>
      <c r="G143" s="30"/>
      <c r="H143" s="31">
        <f t="shared" si="29"/>
        <v>0</v>
      </c>
      <c r="I143" s="31">
        <f t="shared" si="30"/>
        <v>0</v>
      </c>
      <c r="J143" s="31">
        <f>D140*F143</f>
        <v>0</v>
      </c>
      <c r="K143" s="31">
        <f>D140*I143</f>
        <v>0</v>
      </c>
    </row>
    <row r="144" spans="1:11" ht="22.5" customHeight="1" thickBot="1" x14ac:dyDescent="0.3">
      <c r="A144" s="26" t="s">
        <v>127</v>
      </c>
      <c r="B144" s="17" t="s">
        <v>569</v>
      </c>
      <c r="D144" s="17">
        <v>80</v>
      </c>
      <c r="E144" s="19" t="s">
        <v>548</v>
      </c>
      <c r="F144" s="29"/>
      <c r="G144" s="30"/>
      <c r="H144" s="31">
        <f t="shared" si="29"/>
        <v>0</v>
      </c>
      <c r="I144" s="31">
        <f t="shared" si="30"/>
        <v>0</v>
      </c>
      <c r="J144" s="31">
        <f>D141*F144</f>
        <v>0</v>
      </c>
      <c r="K144" s="31">
        <f>D141*I144</f>
        <v>0</v>
      </c>
    </row>
    <row r="145" spans="1:11" ht="21" customHeight="1" thickBot="1" x14ac:dyDescent="0.3">
      <c r="A145" s="32" t="s">
        <v>128</v>
      </c>
      <c r="B145" s="45" t="s">
        <v>638</v>
      </c>
      <c r="C145" s="49" t="s">
        <v>138</v>
      </c>
      <c r="D145" s="17">
        <v>40</v>
      </c>
      <c r="E145" s="19" t="s">
        <v>548</v>
      </c>
      <c r="F145" s="29"/>
      <c r="G145" s="30"/>
      <c r="H145" s="31">
        <f t="shared" si="29"/>
        <v>0</v>
      </c>
      <c r="I145" s="31">
        <f t="shared" si="30"/>
        <v>0</v>
      </c>
      <c r="J145" s="31">
        <f t="shared" ref="J145" si="41">D145*F145</f>
        <v>0</v>
      </c>
      <c r="K145" s="31">
        <f t="shared" ref="K145" si="42">D145*I145</f>
        <v>0</v>
      </c>
    </row>
    <row r="146" spans="1:11" ht="20.25" customHeight="1" thickBot="1" x14ac:dyDescent="0.3">
      <c r="A146" s="26" t="s">
        <v>129</v>
      </c>
      <c r="B146" s="2" t="s">
        <v>644</v>
      </c>
      <c r="C146" s="36" t="s">
        <v>138</v>
      </c>
      <c r="D146" s="5">
        <v>410</v>
      </c>
      <c r="E146" s="28" t="s">
        <v>331</v>
      </c>
      <c r="F146" s="29"/>
      <c r="G146" s="30"/>
      <c r="H146" s="31">
        <f t="shared" si="29"/>
        <v>0</v>
      </c>
      <c r="I146" s="31">
        <f t="shared" si="30"/>
        <v>0</v>
      </c>
      <c r="J146" s="31">
        <f>D147*F146</f>
        <v>0</v>
      </c>
      <c r="K146" s="31">
        <f>D147*I146</f>
        <v>0</v>
      </c>
    </row>
    <row r="147" spans="1:11" ht="27" customHeight="1" thickBot="1" x14ac:dyDescent="0.3">
      <c r="A147" s="26" t="s">
        <v>130</v>
      </c>
      <c r="B147" s="16" t="s">
        <v>598</v>
      </c>
      <c r="C147" s="36" t="s">
        <v>138</v>
      </c>
      <c r="D147" s="5">
        <v>40</v>
      </c>
      <c r="E147" s="28" t="s">
        <v>331</v>
      </c>
      <c r="F147" s="29"/>
      <c r="G147" s="30"/>
      <c r="H147" s="31">
        <f t="shared" si="29"/>
        <v>0</v>
      </c>
      <c r="I147" s="31">
        <f t="shared" si="30"/>
        <v>0</v>
      </c>
      <c r="J147" s="31">
        <f>D148*F147</f>
        <v>0</v>
      </c>
      <c r="K147" s="31">
        <f>D148*I147</f>
        <v>0</v>
      </c>
    </row>
    <row r="148" spans="1:11" ht="21.75" customHeight="1" thickBot="1" x14ac:dyDescent="0.3">
      <c r="A148" s="26" t="s">
        <v>131</v>
      </c>
      <c r="B148" s="16" t="s">
        <v>593</v>
      </c>
      <c r="C148" s="36"/>
      <c r="D148" s="5">
        <v>300</v>
      </c>
      <c r="E148" s="28" t="s">
        <v>331</v>
      </c>
      <c r="F148" s="29"/>
      <c r="G148" s="30"/>
      <c r="H148" s="31">
        <f t="shared" si="29"/>
        <v>0</v>
      </c>
      <c r="I148" s="31">
        <f t="shared" si="30"/>
        <v>0</v>
      </c>
      <c r="J148" s="31">
        <f t="shared" ref="J148:J153" si="43">D137*F148</f>
        <v>0</v>
      </c>
      <c r="K148" s="31">
        <f t="shared" ref="K148:K153" si="44">D137*I148</f>
        <v>0</v>
      </c>
    </row>
    <row r="149" spans="1:11" ht="17.25" customHeight="1" thickBot="1" x14ac:dyDescent="0.3">
      <c r="A149" s="32" t="s">
        <v>132</v>
      </c>
      <c r="B149" s="2" t="s">
        <v>669</v>
      </c>
      <c r="C149" s="36" t="s">
        <v>138</v>
      </c>
      <c r="D149" s="5">
        <v>120</v>
      </c>
      <c r="E149" s="28" t="s">
        <v>331</v>
      </c>
      <c r="F149" s="29"/>
      <c r="G149" s="30"/>
      <c r="H149" s="31">
        <f t="shared" si="29"/>
        <v>0</v>
      </c>
      <c r="I149" s="31">
        <f t="shared" si="30"/>
        <v>0</v>
      </c>
      <c r="J149" s="31">
        <f t="shared" si="43"/>
        <v>0</v>
      </c>
      <c r="K149" s="31">
        <f t="shared" si="44"/>
        <v>0</v>
      </c>
    </row>
    <row r="150" spans="1:11" ht="18" customHeight="1" thickBot="1" x14ac:dyDescent="0.3">
      <c r="A150" s="32" t="s">
        <v>133</v>
      </c>
      <c r="B150" s="2" t="s">
        <v>528</v>
      </c>
      <c r="C150" s="36" t="s">
        <v>138</v>
      </c>
      <c r="D150" s="5">
        <v>20</v>
      </c>
      <c r="E150" s="28" t="s">
        <v>331</v>
      </c>
      <c r="F150" s="29"/>
      <c r="G150" s="30"/>
      <c r="H150" s="31">
        <f t="shared" si="29"/>
        <v>0</v>
      </c>
      <c r="I150" s="31">
        <f t="shared" si="30"/>
        <v>0</v>
      </c>
      <c r="J150" s="31">
        <f t="shared" si="43"/>
        <v>0</v>
      </c>
      <c r="K150" s="31">
        <f t="shared" si="44"/>
        <v>0</v>
      </c>
    </row>
    <row r="151" spans="1:11" ht="19.5" customHeight="1" thickBot="1" x14ac:dyDescent="0.3">
      <c r="A151" s="32" t="s">
        <v>134</v>
      </c>
      <c r="B151" s="2" t="s">
        <v>489</v>
      </c>
      <c r="C151" s="36" t="s">
        <v>138</v>
      </c>
      <c r="D151" s="5">
        <v>10</v>
      </c>
      <c r="E151" s="28" t="s">
        <v>331</v>
      </c>
      <c r="F151" s="29"/>
      <c r="G151" s="30"/>
      <c r="H151" s="31">
        <f t="shared" si="29"/>
        <v>0</v>
      </c>
      <c r="I151" s="31">
        <f t="shared" si="30"/>
        <v>0</v>
      </c>
      <c r="J151" s="31">
        <f t="shared" si="43"/>
        <v>0</v>
      </c>
      <c r="K151" s="31">
        <f t="shared" si="44"/>
        <v>0</v>
      </c>
    </row>
    <row r="152" spans="1:11" ht="16.5" thickBot="1" x14ac:dyDescent="0.3">
      <c r="A152" s="26" t="s">
        <v>135</v>
      </c>
      <c r="B152" s="2" t="s">
        <v>541</v>
      </c>
      <c r="C152" s="36" t="s">
        <v>138</v>
      </c>
      <c r="D152" s="5">
        <v>10</v>
      </c>
      <c r="E152" s="28" t="s">
        <v>331</v>
      </c>
      <c r="F152" s="29"/>
      <c r="G152" s="30"/>
      <c r="H152" s="31">
        <f t="shared" si="29"/>
        <v>0</v>
      </c>
      <c r="I152" s="31">
        <f t="shared" si="30"/>
        <v>0</v>
      </c>
      <c r="J152" s="31">
        <f t="shared" si="43"/>
        <v>0</v>
      </c>
      <c r="K152" s="31">
        <f t="shared" si="44"/>
        <v>0</v>
      </c>
    </row>
    <row r="153" spans="1:11" ht="17.25" customHeight="1" thickBot="1" x14ac:dyDescent="0.3">
      <c r="A153" s="32" t="s">
        <v>136</v>
      </c>
      <c r="B153" s="17" t="s">
        <v>542</v>
      </c>
      <c r="C153" s="47"/>
      <c r="D153" s="17">
        <v>20</v>
      </c>
      <c r="E153" s="19" t="s">
        <v>548</v>
      </c>
      <c r="F153" s="29"/>
      <c r="G153" s="30"/>
      <c r="H153" s="31">
        <f t="shared" si="29"/>
        <v>0</v>
      </c>
      <c r="I153" s="31">
        <f t="shared" si="30"/>
        <v>0</v>
      </c>
      <c r="J153" s="31">
        <f t="shared" ref="J153:J156" si="45">D153*F153</f>
        <v>0</v>
      </c>
      <c r="K153" s="31">
        <f t="shared" ref="K153:K156" si="46">D153*I153</f>
        <v>0</v>
      </c>
    </row>
    <row r="154" spans="1:11" ht="16.5" thickBot="1" x14ac:dyDescent="0.3">
      <c r="A154" s="26" t="s">
        <v>137</v>
      </c>
      <c r="B154" s="2" t="s">
        <v>515</v>
      </c>
      <c r="C154" s="36" t="s">
        <v>138</v>
      </c>
      <c r="D154" s="5">
        <v>20</v>
      </c>
      <c r="E154" s="28" t="s">
        <v>331</v>
      </c>
      <c r="F154" s="29"/>
      <c r="G154" s="30"/>
      <c r="H154" s="31">
        <f t="shared" si="29"/>
        <v>0</v>
      </c>
      <c r="I154" s="31">
        <f t="shared" si="30"/>
        <v>0</v>
      </c>
      <c r="J154" s="31">
        <f t="shared" si="45"/>
        <v>0</v>
      </c>
      <c r="K154" s="31">
        <f t="shared" si="46"/>
        <v>0</v>
      </c>
    </row>
    <row r="155" spans="1:11" ht="15.75" thickBot="1" x14ac:dyDescent="0.3">
      <c r="A155" s="26" t="s">
        <v>529</v>
      </c>
      <c r="B155" s="17" t="s">
        <v>570</v>
      </c>
      <c r="C155" s="47" t="s">
        <v>138</v>
      </c>
      <c r="D155" s="17">
        <v>12</v>
      </c>
      <c r="E155" s="19" t="s">
        <v>566</v>
      </c>
      <c r="F155" s="29"/>
      <c r="G155" s="30"/>
      <c r="H155" s="31">
        <f t="shared" si="29"/>
        <v>0</v>
      </c>
      <c r="I155" s="31">
        <f t="shared" si="30"/>
        <v>0</v>
      </c>
      <c r="J155" s="31">
        <f t="shared" si="45"/>
        <v>0</v>
      </c>
      <c r="K155" s="31">
        <f t="shared" si="46"/>
        <v>0</v>
      </c>
    </row>
    <row r="156" spans="1:11" ht="32.25" customHeight="1" thickBot="1" x14ac:dyDescent="0.3">
      <c r="A156" s="26" t="s">
        <v>530</v>
      </c>
      <c r="B156" s="2" t="s">
        <v>599</v>
      </c>
      <c r="C156" s="36" t="s">
        <v>138</v>
      </c>
      <c r="D156" s="5">
        <v>5</v>
      </c>
      <c r="E156" s="28" t="s">
        <v>331</v>
      </c>
      <c r="F156" s="29"/>
      <c r="G156" s="30"/>
      <c r="H156" s="31">
        <f t="shared" si="29"/>
        <v>0</v>
      </c>
      <c r="I156" s="31">
        <f t="shared" si="30"/>
        <v>0</v>
      </c>
      <c r="J156" s="31">
        <f t="shared" si="45"/>
        <v>0</v>
      </c>
      <c r="K156" s="31">
        <f t="shared" si="46"/>
        <v>0</v>
      </c>
    </row>
    <row r="157" spans="1:11" ht="21" customHeight="1" thickBot="1" x14ac:dyDescent="0.3">
      <c r="A157" s="26" t="s">
        <v>531</v>
      </c>
      <c r="B157" s="2" t="s">
        <v>641</v>
      </c>
      <c r="C157" s="36" t="s">
        <v>138</v>
      </c>
      <c r="D157" s="5">
        <v>80</v>
      </c>
      <c r="E157" s="28" t="s">
        <v>331</v>
      </c>
      <c r="F157" s="29"/>
      <c r="G157" s="30"/>
      <c r="H157" s="31">
        <f t="shared" si="29"/>
        <v>0</v>
      </c>
      <c r="I157" s="31">
        <f t="shared" si="30"/>
        <v>0</v>
      </c>
      <c r="J157" s="31">
        <f>D146*F157</f>
        <v>0</v>
      </c>
      <c r="K157" s="31">
        <f>D146*I157</f>
        <v>0</v>
      </c>
    </row>
    <row r="158" spans="1:11" ht="22.5" customHeight="1" thickBot="1" x14ac:dyDescent="0.3">
      <c r="A158" s="26" t="s">
        <v>531</v>
      </c>
      <c r="B158" s="2" t="s">
        <v>642</v>
      </c>
      <c r="C158" s="36" t="s">
        <v>138</v>
      </c>
      <c r="D158" s="5">
        <v>120</v>
      </c>
      <c r="E158" s="28" t="s">
        <v>331</v>
      </c>
      <c r="F158" s="29"/>
      <c r="G158" s="30"/>
      <c r="H158" s="31">
        <f t="shared" si="29"/>
        <v>0</v>
      </c>
      <c r="I158" s="31">
        <f t="shared" si="30"/>
        <v>0</v>
      </c>
      <c r="J158" s="31">
        <f>D147*F158</f>
        <v>0</v>
      </c>
      <c r="K158" s="31">
        <f>D147*I158</f>
        <v>0</v>
      </c>
    </row>
    <row r="159" spans="1:11" ht="16.5" thickBot="1" x14ac:dyDescent="0.3">
      <c r="A159" s="26" t="s">
        <v>531</v>
      </c>
      <c r="B159" s="2" t="s">
        <v>643</v>
      </c>
      <c r="C159" s="36" t="s">
        <v>138</v>
      </c>
      <c r="D159" s="5">
        <v>60</v>
      </c>
      <c r="E159" s="28" t="s">
        <v>331</v>
      </c>
      <c r="F159" s="29"/>
      <c r="G159" s="30"/>
      <c r="H159" s="31">
        <f t="shared" ref="H159:H160" si="47">F159*G159</f>
        <v>0</v>
      </c>
      <c r="I159" s="31">
        <f t="shared" ref="I159:I160" si="48">F159+H159</f>
        <v>0</v>
      </c>
      <c r="J159" s="31">
        <f>D155*F159</f>
        <v>0</v>
      </c>
      <c r="K159" s="31">
        <f>D155*I159</f>
        <v>0</v>
      </c>
    </row>
    <row r="160" spans="1:11" ht="16.5" thickBot="1" x14ac:dyDescent="0.3">
      <c r="A160" s="26" t="s">
        <v>531</v>
      </c>
      <c r="B160" s="2" t="s">
        <v>646</v>
      </c>
      <c r="C160" s="36" t="s">
        <v>138</v>
      </c>
      <c r="D160" s="5">
        <v>15</v>
      </c>
      <c r="E160" s="28" t="s">
        <v>332</v>
      </c>
      <c r="F160" s="29"/>
      <c r="G160" s="30"/>
      <c r="H160" s="31">
        <f t="shared" si="47"/>
        <v>0</v>
      </c>
      <c r="I160" s="31">
        <f t="shared" si="48"/>
        <v>0</v>
      </c>
      <c r="J160" s="31">
        <f>D156*F160</f>
        <v>0</v>
      </c>
      <c r="K160" s="31">
        <f>D156*I160</f>
        <v>0</v>
      </c>
    </row>
    <row r="161" spans="1:11" ht="16.5" thickBot="1" x14ac:dyDescent="0.3">
      <c r="A161" s="26" t="s">
        <v>531</v>
      </c>
      <c r="B161" s="2" t="s">
        <v>647</v>
      </c>
      <c r="C161" s="36" t="s">
        <v>138</v>
      </c>
      <c r="D161" s="5">
        <v>60</v>
      </c>
      <c r="E161" s="28" t="s">
        <v>331</v>
      </c>
      <c r="F161" s="29"/>
      <c r="G161" s="30"/>
      <c r="H161" s="31">
        <f t="shared" si="29"/>
        <v>0</v>
      </c>
      <c r="I161" s="31">
        <f t="shared" si="30"/>
        <v>0</v>
      </c>
      <c r="J161" s="31">
        <f>D157*F161</f>
        <v>0</v>
      </c>
      <c r="K161" s="31">
        <f>D157*I161</f>
        <v>0</v>
      </c>
    </row>
    <row r="162" spans="1:11" ht="16.5" thickBot="1" x14ac:dyDescent="0.3">
      <c r="A162" s="26" t="s">
        <v>531</v>
      </c>
      <c r="B162" s="2" t="s">
        <v>611</v>
      </c>
      <c r="C162" s="36" t="s">
        <v>138</v>
      </c>
      <c r="D162" s="5">
        <v>80</v>
      </c>
      <c r="E162" s="28" t="s">
        <v>331</v>
      </c>
      <c r="F162" s="29"/>
      <c r="G162" s="30"/>
      <c r="H162" s="31">
        <f t="shared" si="29"/>
        <v>0</v>
      </c>
      <c r="I162" s="31">
        <f t="shared" si="30"/>
        <v>0</v>
      </c>
      <c r="J162" s="31">
        <f>D158*F162</f>
        <v>0</v>
      </c>
      <c r="K162" s="31">
        <f>D158*I162</f>
        <v>0</v>
      </c>
    </row>
    <row r="163" spans="1:11" ht="15.75" thickBot="1" x14ac:dyDescent="0.3">
      <c r="A163" s="26" t="s">
        <v>532</v>
      </c>
      <c r="B163" s="17" t="s">
        <v>648</v>
      </c>
      <c r="C163" s="36" t="s">
        <v>138</v>
      </c>
      <c r="D163" s="17">
        <v>30</v>
      </c>
      <c r="E163" s="28" t="s">
        <v>331</v>
      </c>
      <c r="F163" s="29"/>
      <c r="G163" s="30"/>
      <c r="H163" s="31">
        <f t="shared" si="29"/>
        <v>0</v>
      </c>
      <c r="I163" s="31">
        <f t="shared" si="30"/>
        <v>0</v>
      </c>
      <c r="J163" s="31">
        <f>D159*F163</f>
        <v>0</v>
      </c>
      <c r="K163" s="31">
        <f>D159*I163</f>
        <v>0</v>
      </c>
    </row>
    <row r="164" spans="1:11" ht="16.5" thickBot="1" x14ac:dyDescent="0.3">
      <c r="A164" s="26" t="s">
        <v>533</v>
      </c>
      <c r="B164" s="2" t="s">
        <v>649</v>
      </c>
      <c r="C164" s="36" t="s">
        <v>138</v>
      </c>
      <c r="D164" s="5">
        <v>15</v>
      </c>
      <c r="E164" s="28" t="s">
        <v>332</v>
      </c>
      <c r="F164" s="29"/>
      <c r="G164" s="30"/>
      <c r="H164" s="31">
        <f t="shared" ref="H164:H167" si="49">F164*G164</f>
        <v>0</v>
      </c>
      <c r="I164" s="31">
        <f t="shared" ref="I164:I167" si="50">F164+H164</f>
        <v>0</v>
      </c>
      <c r="J164" s="31">
        <f>D160*F164</f>
        <v>0</v>
      </c>
      <c r="K164" s="31">
        <f>D160*I164</f>
        <v>0</v>
      </c>
    </row>
    <row r="165" spans="1:11" ht="18.75" customHeight="1" thickBot="1" x14ac:dyDescent="0.3">
      <c r="A165" s="26" t="s">
        <v>534</v>
      </c>
      <c r="B165" s="16" t="s">
        <v>650</v>
      </c>
      <c r="C165" s="36" t="s">
        <v>138</v>
      </c>
      <c r="D165" s="5">
        <v>20</v>
      </c>
      <c r="E165" s="28" t="s">
        <v>332</v>
      </c>
      <c r="F165" s="29"/>
      <c r="G165" s="30"/>
      <c r="H165" s="31">
        <f t="shared" si="49"/>
        <v>0</v>
      </c>
      <c r="I165" s="31">
        <f t="shared" si="50"/>
        <v>0</v>
      </c>
      <c r="J165" s="31">
        <f>D161*F165</f>
        <v>0</v>
      </c>
      <c r="K165" s="31">
        <f>D161*I165</f>
        <v>0</v>
      </c>
    </row>
    <row r="166" spans="1:11" ht="16.5" thickBot="1" x14ac:dyDescent="0.3">
      <c r="A166" s="26" t="s">
        <v>535</v>
      </c>
      <c r="B166" s="16" t="s">
        <v>651</v>
      </c>
      <c r="C166" s="36" t="s">
        <v>138</v>
      </c>
      <c r="D166" s="5">
        <v>30</v>
      </c>
      <c r="E166" s="28" t="s">
        <v>332</v>
      </c>
      <c r="F166" s="29"/>
      <c r="G166" s="30"/>
      <c r="H166" s="31">
        <f t="shared" si="49"/>
        <v>0</v>
      </c>
      <c r="I166" s="31">
        <f t="shared" si="50"/>
        <v>0</v>
      </c>
      <c r="J166" s="31">
        <f>D162*F166</f>
        <v>0</v>
      </c>
      <c r="K166" s="31">
        <f>D162*I166</f>
        <v>0</v>
      </c>
    </row>
    <row r="167" spans="1:11" ht="20.25" customHeight="1" thickBot="1" x14ac:dyDescent="0.3">
      <c r="A167" s="26" t="s">
        <v>530</v>
      </c>
      <c r="B167" s="16" t="s">
        <v>652</v>
      </c>
      <c r="C167" s="36" t="s">
        <v>138</v>
      </c>
      <c r="D167" s="5">
        <v>10</v>
      </c>
      <c r="E167" s="28" t="s">
        <v>331</v>
      </c>
      <c r="F167" s="29"/>
      <c r="G167" s="30"/>
      <c r="H167" s="31">
        <f t="shared" si="49"/>
        <v>0</v>
      </c>
      <c r="I167" s="31">
        <f t="shared" si="50"/>
        <v>0</v>
      </c>
      <c r="J167" s="31">
        <f>D163*F167</f>
        <v>0</v>
      </c>
      <c r="K167" s="31">
        <f>D163*I167</f>
        <v>0</v>
      </c>
    </row>
    <row r="168" spans="1:11" ht="18" customHeight="1" thickBot="1" x14ac:dyDescent="0.3">
      <c r="A168" s="26" t="s">
        <v>530</v>
      </c>
      <c r="B168" s="16" t="s">
        <v>653</v>
      </c>
      <c r="C168" s="36" t="s">
        <v>138</v>
      </c>
      <c r="D168" s="17">
        <v>10</v>
      </c>
      <c r="E168" s="28" t="s">
        <v>331</v>
      </c>
      <c r="F168" s="29"/>
      <c r="G168" s="30"/>
      <c r="H168" s="31">
        <f t="shared" si="29"/>
        <v>0</v>
      </c>
      <c r="I168" s="31">
        <f t="shared" si="30"/>
        <v>0</v>
      </c>
      <c r="J168" s="31">
        <f>D162*F168</f>
        <v>0</v>
      </c>
      <c r="K168" s="31">
        <f>D162*I168</f>
        <v>0</v>
      </c>
    </row>
    <row r="169" spans="1:11" ht="15.75" thickBot="1" x14ac:dyDescent="0.3">
      <c r="A169" s="26" t="s">
        <v>531</v>
      </c>
      <c r="B169" s="2" t="s">
        <v>654</v>
      </c>
      <c r="C169" s="36" t="s">
        <v>138</v>
      </c>
      <c r="D169" s="17">
        <v>60</v>
      </c>
      <c r="E169" s="28" t="s">
        <v>332</v>
      </c>
      <c r="F169" s="29"/>
      <c r="G169" s="30"/>
      <c r="H169" s="31">
        <f t="shared" ref="H169:H178" si="51">F169*G169</f>
        <v>0</v>
      </c>
      <c r="I169" s="31">
        <f t="shared" si="30"/>
        <v>0</v>
      </c>
      <c r="J169" s="31">
        <f t="shared" ref="J169:J171" si="52">D169*F169</f>
        <v>0</v>
      </c>
      <c r="K169" s="31">
        <f t="shared" ref="K169:K171" si="53">D169*I169</f>
        <v>0</v>
      </c>
    </row>
    <row r="170" spans="1:11" ht="17.25" customHeight="1" thickBot="1" x14ac:dyDescent="0.3">
      <c r="A170" s="26" t="s">
        <v>532</v>
      </c>
      <c r="B170" s="2" t="s">
        <v>655</v>
      </c>
      <c r="C170" s="36" t="s">
        <v>138</v>
      </c>
      <c r="D170" s="5">
        <v>20</v>
      </c>
      <c r="E170" s="28" t="s">
        <v>331</v>
      </c>
      <c r="F170" s="29"/>
      <c r="G170" s="30"/>
      <c r="H170" s="31">
        <f t="shared" si="51"/>
        <v>0</v>
      </c>
      <c r="I170" s="31">
        <f t="shared" si="30"/>
        <v>0</v>
      </c>
      <c r="J170" s="31">
        <f t="shared" si="52"/>
        <v>0</v>
      </c>
      <c r="K170" s="31">
        <f t="shared" si="53"/>
        <v>0</v>
      </c>
    </row>
    <row r="171" spans="1:11" ht="18" customHeight="1" thickBot="1" x14ac:dyDescent="0.3">
      <c r="A171" s="26" t="s">
        <v>533</v>
      </c>
      <c r="B171" s="2" t="s">
        <v>657</v>
      </c>
      <c r="C171" s="36" t="s">
        <v>138</v>
      </c>
      <c r="D171" s="5">
        <v>180</v>
      </c>
      <c r="E171" s="28" t="s">
        <v>331</v>
      </c>
      <c r="F171" s="29"/>
      <c r="G171" s="30"/>
      <c r="H171" s="31">
        <f t="shared" si="51"/>
        <v>0</v>
      </c>
      <c r="I171" s="31">
        <f t="shared" ref="I171:I178" si="54">F171+H171</f>
        <v>0</v>
      </c>
      <c r="J171" s="31">
        <f t="shared" si="52"/>
        <v>0</v>
      </c>
      <c r="K171" s="31">
        <f t="shared" si="53"/>
        <v>0</v>
      </c>
    </row>
    <row r="172" spans="1:11" ht="16.5" thickBot="1" x14ac:dyDescent="0.3">
      <c r="A172" s="26" t="s">
        <v>534</v>
      </c>
      <c r="B172" s="2" t="s">
        <v>660</v>
      </c>
      <c r="C172" s="36" t="s">
        <v>138</v>
      </c>
      <c r="D172" s="5">
        <v>3</v>
      </c>
      <c r="E172" s="28" t="s">
        <v>332</v>
      </c>
      <c r="F172" s="29"/>
      <c r="G172" s="30"/>
      <c r="H172" s="31">
        <f t="shared" si="51"/>
        <v>0</v>
      </c>
      <c r="I172" s="31">
        <f t="shared" si="54"/>
        <v>0</v>
      </c>
      <c r="J172" s="31">
        <f>D161*F172</f>
        <v>0</v>
      </c>
      <c r="K172" s="31">
        <f>D161*I172</f>
        <v>0</v>
      </c>
    </row>
    <row r="173" spans="1:11" ht="17.25" customHeight="1" thickBot="1" x14ac:dyDescent="0.3">
      <c r="A173" s="26" t="s">
        <v>535</v>
      </c>
      <c r="B173" s="2" t="s">
        <v>661</v>
      </c>
      <c r="C173" s="36" t="s">
        <v>138</v>
      </c>
      <c r="D173" s="5">
        <v>3</v>
      </c>
      <c r="E173" s="28" t="s">
        <v>332</v>
      </c>
      <c r="F173" s="29"/>
      <c r="G173" s="30"/>
      <c r="H173" s="31">
        <f t="shared" si="51"/>
        <v>0</v>
      </c>
      <c r="I173" s="31">
        <f t="shared" si="54"/>
        <v>0</v>
      </c>
      <c r="J173" s="31">
        <f t="shared" ref="J173" si="55">D173*F173</f>
        <v>0</v>
      </c>
      <c r="K173" s="31">
        <f t="shared" ref="K173" si="56">D173*I173</f>
        <v>0</v>
      </c>
    </row>
    <row r="174" spans="1:11" ht="31.5" customHeight="1" thickBot="1" x14ac:dyDescent="0.3">
      <c r="A174" s="32" t="s">
        <v>536</v>
      </c>
      <c r="B174" s="2" t="s">
        <v>663</v>
      </c>
      <c r="C174" s="36" t="s">
        <v>138</v>
      </c>
      <c r="D174" s="5">
        <v>40</v>
      </c>
      <c r="E174" s="28" t="s">
        <v>332</v>
      </c>
      <c r="F174" s="29"/>
      <c r="G174" s="30"/>
      <c r="H174" s="31">
        <f t="shared" si="51"/>
        <v>0</v>
      </c>
      <c r="I174" s="31">
        <f t="shared" si="54"/>
        <v>0</v>
      </c>
      <c r="J174" s="31">
        <f>D163*F174</f>
        <v>0</v>
      </c>
      <c r="K174" s="31">
        <f>D163*I174</f>
        <v>0</v>
      </c>
    </row>
    <row r="175" spans="1:11" ht="19.5" customHeight="1" thickBot="1" x14ac:dyDescent="0.3">
      <c r="A175" s="26" t="s">
        <v>537</v>
      </c>
      <c r="B175" s="2" t="s">
        <v>664</v>
      </c>
      <c r="C175" s="36" t="s">
        <v>138</v>
      </c>
      <c r="D175" s="5">
        <v>20</v>
      </c>
      <c r="E175" s="28" t="s">
        <v>332</v>
      </c>
      <c r="F175" s="29"/>
      <c r="G175" s="30"/>
      <c r="H175" s="31">
        <f t="shared" si="51"/>
        <v>0</v>
      </c>
      <c r="I175" s="31">
        <f t="shared" si="54"/>
        <v>0</v>
      </c>
      <c r="J175" s="31">
        <f t="shared" ref="J175" si="57">D175*F175</f>
        <v>0</v>
      </c>
      <c r="K175" s="31">
        <f t="shared" ref="K175" si="58">D175*I175</f>
        <v>0</v>
      </c>
    </row>
    <row r="176" spans="1:11" ht="19.5" customHeight="1" thickBot="1" x14ac:dyDescent="0.3">
      <c r="A176" s="32" t="s">
        <v>538</v>
      </c>
      <c r="B176" s="17" t="s">
        <v>666</v>
      </c>
      <c r="C176" s="36" t="s">
        <v>138</v>
      </c>
      <c r="D176" s="17">
        <v>15</v>
      </c>
      <c r="E176" s="28" t="s">
        <v>331</v>
      </c>
      <c r="F176" s="29"/>
      <c r="G176" s="30"/>
      <c r="H176" s="31">
        <f t="shared" si="51"/>
        <v>0</v>
      </c>
      <c r="I176" s="31">
        <f t="shared" si="54"/>
        <v>0</v>
      </c>
      <c r="J176" s="31">
        <f>D165*F176</f>
        <v>0</v>
      </c>
      <c r="K176" s="31">
        <f>D165*I176</f>
        <v>0</v>
      </c>
    </row>
    <row r="177" spans="1:11" ht="16.5" thickBot="1" x14ac:dyDescent="0.3">
      <c r="A177" s="26" t="s">
        <v>539</v>
      </c>
      <c r="B177" s="2" t="s">
        <v>667</v>
      </c>
      <c r="C177" s="36" t="s">
        <v>138</v>
      </c>
      <c r="D177" s="5">
        <v>15</v>
      </c>
      <c r="E177" s="28" t="s">
        <v>331</v>
      </c>
      <c r="F177" s="29"/>
      <c r="G177" s="30"/>
      <c r="H177" s="31">
        <f t="shared" si="51"/>
        <v>0</v>
      </c>
      <c r="I177" s="31">
        <f t="shared" si="54"/>
        <v>0</v>
      </c>
      <c r="J177" s="31">
        <f>D174*F177</f>
        <v>0</v>
      </c>
      <c r="K177" s="31">
        <f>D174*I177</f>
        <v>0</v>
      </c>
    </row>
    <row r="178" spans="1:11" ht="15.75" thickBot="1" x14ac:dyDescent="0.3">
      <c r="A178" s="26" t="s">
        <v>540</v>
      </c>
      <c r="B178" s="2" t="s">
        <v>670</v>
      </c>
      <c r="C178" s="36" t="s">
        <v>138</v>
      </c>
      <c r="D178" s="17">
        <v>12</v>
      </c>
      <c r="E178" s="28" t="s">
        <v>332</v>
      </c>
      <c r="F178" s="29"/>
      <c r="G178" s="30"/>
      <c r="H178" s="31">
        <f t="shared" si="51"/>
        <v>0</v>
      </c>
      <c r="I178" s="31">
        <f t="shared" si="54"/>
        <v>0</v>
      </c>
      <c r="J178" s="31">
        <f>D166*F178</f>
        <v>0</v>
      </c>
      <c r="K178" s="31">
        <f>D166*I178</f>
        <v>0</v>
      </c>
    </row>
    <row r="179" spans="1:11" ht="15.75" thickBot="1" x14ac:dyDescent="0.3">
      <c r="A179" s="26"/>
      <c r="B179" s="2"/>
      <c r="C179" s="36"/>
      <c r="D179" s="17"/>
      <c r="E179" s="28"/>
      <c r="F179" s="29"/>
      <c r="G179" s="30"/>
      <c r="H179" s="31"/>
      <c r="I179" s="31"/>
      <c r="J179" s="31"/>
      <c r="K179" s="31"/>
    </row>
    <row r="180" spans="1:11" x14ac:dyDescent="0.25">
      <c r="A180" s="26"/>
      <c r="B180" s="50"/>
      <c r="C180" s="50"/>
      <c r="D180" s="50"/>
      <c r="E180" s="50"/>
      <c r="F180" s="50"/>
      <c r="G180" s="50"/>
      <c r="H180" s="50"/>
      <c r="I180" s="50"/>
      <c r="J180" s="51" t="s">
        <v>571</v>
      </c>
      <c r="K180" s="29">
        <f>SUM(K28:K179)</f>
        <v>0</v>
      </c>
    </row>
    <row r="181" spans="1:11" x14ac:dyDescent="0.25">
      <c r="A181" s="40"/>
    </row>
    <row r="182" spans="1:11" ht="24" customHeight="1" x14ac:dyDescent="0.25">
      <c r="A182" s="40" t="s">
        <v>151</v>
      </c>
    </row>
    <row r="183" spans="1:11" x14ac:dyDescent="0.25">
      <c r="A183" s="40" t="s">
        <v>149</v>
      </c>
    </row>
    <row r="184" spans="1:11" x14ac:dyDescent="0.25">
      <c r="A184" s="40"/>
    </row>
    <row r="185" spans="1:11" x14ac:dyDescent="0.25">
      <c r="A185" s="41" t="s">
        <v>150</v>
      </c>
    </row>
    <row r="186" spans="1:11" x14ac:dyDescent="0.25">
      <c r="A186" s="41" t="s">
        <v>152</v>
      </c>
    </row>
    <row r="187" spans="1:11" x14ac:dyDescent="0.25">
      <c r="A187" s="41"/>
    </row>
    <row r="188" spans="1:11" x14ac:dyDescent="0.25">
      <c r="A188" s="40"/>
    </row>
    <row r="189" spans="1:11" x14ac:dyDescent="0.25">
      <c r="A189" s="40"/>
      <c r="I189" s="53" t="s">
        <v>153</v>
      </c>
      <c r="J189" s="53"/>
    </row>
    <row r="190" spans="1:11" x14ac:dyDescent="0.25">
      <c r="A190" s="40"/>
      <c r="I190" s="52"/>
      <c r="J190" s="52"/>
    </row>
    <row r="191" spans="1:11" x14ac:dyDescent="0.25">
      <c r="A191" s="40"/>
      <c r="I191" s="54" t="s">
        <v>154</v>
      </c>
      <c r="J191" s="54"/>
    </row>
    <row r="192" spans="1:11" x14ac:dyDescent="0.25">
      <c r="A192" s="40"/>
      <c r="I192" s="55" t="s">
        <v>155</v>
      </c>
      <c r="J192" s="55"/>
    </row>
    <row r="193" spans="9:10" x14ac:dyDescent="0.25">
      <c r="I193" s="52"/>
      <c r="J193" s="52"/>
    </row>
  </sheetData>
  <mergeCells count="6">
    <mergeCell ref="A5:K5"/>
    <mergeCell ref="A1:K1"/>
    <mergeCell ref="A6:K6"/>
    <mergeCell ref="A2:B2"/>
    <mergeCell ref="A3:B3"/>
    <mergeCell ref="A4:B4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4"/>
  <sheetViews>
    <sheetView workbookViewId="0">
      <selection activeCell="I9" sqref="I9"/>
    </sheetView>
  </sheetViews>
  <sheetFormatPr defaultRowHeight="15" x14ac:dyDescent="0.25"/>
  <cols>
    <col min="1" max="1" width="22.5703125" customWidth="1"/>
    <col min="2" max="2" width="19.28515625" customWidth="1"/>
  </cols>
  <sheetData>
    <row r="1" spans="1:2" ht="24" thickBot="1" x14ac:dyDescent="0.3">
      <c r="A1" s="6" t="s">
        <v>340</v>
      </c>
      <c r="B1" s="7" t="s">
        <v>333</v>
      </c>
    </row>
    <row r="2" spans="1:2" ht="23.25" thickBot="1" x14ac:dyDescent="0.3">
      <c r="A2" s="6" t="s">
        <v>377</v>
      </c>
      <c r="B2" s="8" t="s">
        <v>159</v>
      </c>
    </row>
    <row r="3" spans="1:2" ht="46.5" thickBot="1" x14ac:dyDescent="0.3">
      <c r="A3" s="9" t="s">
        <v>463</v>
      </c>
      <c r="B3" s="8" t="s">
        <v>334</v>
      </c>
    </row>
    <row r="4" spans="1:2" ht="24" thickBot="1" x14ac:dyDescent="0.3">
      <c r="A4" s="9" t="s">
        <v>448</v>
      </c>
      <c r="B4" s="8" t="s">
        <v>160</v>
      </c>
    </row>
    <row r="5" spans="1:2" ht="24" thickBot="1" x14ac:dyDescent="0.3">
      <c r="A5" s="6" t="s">
        <v>339</v>
      </c>
      <c r="B5" s="8" t="s">
        <v>161</v>
      </c>
    </row>
    <row r="6" spans="1:2" ht="23.25" thickBot="1" x14ac:dyDescent="0.3">
      <c r="A6" s="6" t="s">
        <v>366</v>
      </c>
      <c r="B6" s="8" t="s">
        <v>162</v>
      </c>
    </row>
    <row r="7" spans="1:2" ht="24" thickBot="1" x14ac:dyDescent="0.3">
      <c r="A7" s="6" t="s">
        <v>365</v>
      </c>
      <c r="B7" s="8" t="s">
        <v>163</v>
      </c>
    </row>
    <row r="8" spans="1:2" ht="15.75" thickBot="1" x14ac:dyDescent="0.3">
      <c r="A8" s="6" t="s">
        <v>349</v>
      </c>
      <c r="B8" s="8" t="s">
        <v>164</v>
      </c>
    </row>
    <row r="9" spans="1:2" ht="35.25" thickBot="1" x14ac:dyDescent="0.3">
      <c r="A9" s="9" t="s">
        <v>464</v>
      </c>
      <c r="B9" s="8" t="s">
        <v>165</v>
      </c>
    </row>
    <row r="10" spans="1:2" ht="35.25" thickBot="1" x14ac:dyDescent="0.3">
      <c r="A10" s="9" t="s">
        <v>449</v>
      </c>
      <c r="B10" s="8" t="s">
        <v>166</v>
      </c>
    </row>
    <row r="11" spans="1:2" ht="23.25" thickBot="1" x14ac:dyDescent="0.3">
      <c r="A11" s="6" t="s">
        <v>378</v>
      </c>
      <c r="B11" s="8" t="s">
        <v>167</v>
      </c>
    </row>
    <row r="12" spans="1:2" ht="15.75" thickBot="1" x14ac:dyDescent="0.3">
      <c r="A12" s="6" t="s">
        <v>379</v>
      </c>
      <c r="B12" s="8" t="s">
        <v>168</v>
      </c>
    </row>
    <row r="13" spans="1:2" ht="23.25" thickBot="1" x14ac:dyDescent="0.3">
      <c r="A13" s="6" t="s">
        <v>380</v>
      </c>
      <c r="B13" s="8" t="s">
        <v>169</v>
      </c>
    </row>
    <row r="14" spans="1:2" ht="24" thickBot="1" x14ac:dyDescent="0.3">
      <c r="A14" s="9" t="s">
        <v>441</v>
      </c>
      <c r="B14" s="8" t="s">
        <v>170</v>
      </c>
    </row>
    <row r="15" spans="1:2" ht="46.5" thickBot="1" x14ac:dyDescent="0.3">
      <c r="A15" s="9" t="s">
        <v>440</v>
      </c>
      <c r="B15" s="8" t="s">
        <v>171</v>
      </c>
    </row>
    <row r="16" spans="1:2" ht="45.75" thickBot="1" x14ac:dyDescent="0.3">
      <c r="A16" s="9" t="s">
        <v>450</v>
      </c>
      <c r="B16" s="8" t="s">
        <v>172</v>
      </c>
    </row>
    <row r="17" spans="1:2" ht="24" thickBot="1" x14ac:dyDescent="0.3">
      <c r="A17" s="9" t="s">
        <v>444</v>
      </c>
      <c r="B17" s="8" t="s">
        <v>173</v>
      </c>
    </row>
    <row r="18" spans="1:2" ht="35.25" thickBot="1" x14ac:dyDescent="0.3">
      <c r="A18" s="9" t="s">
        <v>443</v>
      </c>
      <c r="B18" s="8" t="s">
        <v>174</v>
      </c>
    </row>
    <row r="19" spans="1:2" ht="35.25" thickBot="1" x14ac:dyDescent="0.3">
      <c r="A19" s="9" t="s">
        <v>465</v>
      </c>
      <c r="B19" s="8" t="s">
        <v>175</v>
      </c>
    </row>
    <row r="20" spans="1:2" ht="45.75" thickBot="1" x14ac:dyDescent="0.3">
      <c r="A20" s="6" t="s">
        <v>359</v>
      </c>
      <c r="B20" s="8" t="s">
        <v>176</v>
      </c>
    </row>
    <row r="21" spans="1:2" ht="79.5" thickBot="1" x14ac:dyDescent="0.3">
      <c r="A21" s="9" t="s">
        <v>466</v>
      </c>
      <c r="B21" s="8" t="s">
        <v>177</v>
      </c>
    </row>
    <row r="22" spans="1:2" ht="35.25" thickBot="1" x14ac:dyDescent="0.3">
      <c r="A22" s="9" t="s">
        <v>446</v>
      </c>
      <c r="B22" s="8" t="s">
        <v>178</v>
      </c>
    </row>
    <row r="23" spans="1:2" ht="24" thickBot="1" x14ac:dyDescent="0.3">
      <c r="A23" s="9" t="s">
        <v>445</v>
      </c>
      <c r="B23" s="8" t="s">
        <v>179</v>
      </c>
    </row>
    <row r="24" spans="1:2" ht="24" thickBot="1" x14ac:dyDescent="0.3">
      <c r="A24" s="6" t="s">
        <v>393</v>
      </c>
      <c r="B24" s="8" t="s">
        <v>180</v>
      </c>
    </row>
    <row r="25" spans="1:2" ht="15.75" thickBot="1" x14ac:dyDescent="0.3">
      <c r="A25" s="6" t="s">
        <v>376</v>
      </c>
      <c r="B25" s="8" t="s">
        <v>181</v>
      </c>
    </row>
    <row r="26" spans="1:2" ht="46.5" thickBot="1" x14ac:dyDescent="0.3">
      <c r="A26" s="6" t="s">
        <v>354</v>
      </c>
      <c r="B26" s="8" t="s">
        <v>182</v>
      </c>
    </row>
    <row r="27" spans="1:2" ht="35.25" thickBot="1" x14ac:dyDescent="0.3">
      <c r="A27" s="6" t="s">
        <v>353</v>
      </c>
      <c r="B27" s="8" t="s">
        <v>183</v>
      </c>
    </row>
    <row r="28" spans="1:2" ht="46.5" thickBot="1" x14ac:dyDescent="0.3">
      <c r="A28" s="6" t="s">
        <v>352</v>
      </c>
      <c r="B28" s="8" t="s">
        <v>184</v>
      </c>
    </row>
    <row r="29" spans="1:2" ht="35.25" thickBot="1" x14ac:dyDescent="0.3">
      <c r="A29" s="6" t="s">
        <v>351</v>
      </c>
      <c r="B29" s="8" t="s">
        <v>185</v>
      </c>
    </row>
    <row r="30" spans="1:2" ht="24" thickBot="1" x14ac:dyDescent="0.3">
      <c r="A30" s="6" t="s">
        <v>418</v>
      </c>
      <c r="B30" s="8" t="s">
        <v>186</v>
      </c>
    </row>
    <row r="31" spans="1:2" ht="24" thickBot="1" x14ac:dyDescent="0.3">
      <c r="A31" s="6" t="s">
        <v>462</v>
      </c>
      <c r="B31" s="10" t="s">
        <v>187</v>
      </c>
    </row>
    <row r="32" spans="1:2" ht="24" thickBot="1" x14ac:dyDescent="0.3">
      <c r="A32" s="6" t="s">
        <v>417</v>
      </c>
      <c r="B32" s="8" t="s">
        <v>188</v>
      </c>
    </row>
    <row r="33" spans="1:2" ht="24" thickBot="1" x14ac:dyDescent="0.3">
      <c r="A33" s="6" t="s">
        <v>367</v>
      </c>
      <c r="B33" s="8" t="s">
        <v>189</v>
      </c>
    </row>
    <row r="34" spans="1:2" ht="15.75" thickBot="1" x14ac:dyDescent="0.3">
      <c r="A34" s="6" t="s">
        <v>388</v>
      </c>
      <c r="B34" s="8" t="s">
        <v>190</v>
      </c>
    </row>
    <row r="35" spans="1:2" ht="23.25" thickBot="1" x14ac:dyDescent="0.3">
      <c r="A35" s="6" t="s">
        <v>361</v>
      </c>
      <c r="B35" s="8" t="s">
        <v>191</v>
      </c>
    </row>
    <row r="36" spans="1:2" ht="23.25" thickBot="1" x14ac:dyDescent="0.3">
      <c r="A36" s="6" t="s">
        <v>338</v>
      </c>
      <c r="B36" s="8" t="s">
        <v>192</v>
      </c>
    </row>
    <row r="37" spans="1:2" ht="35.25" thickBot="1" x14ac:dyDescent="0.3">
      <c r="A37" s="6" t="s">
        <v>467</v>
      </c>
      <c r="B37" s="8" t="s">
        <v>193</v>
      </c>
    </row>
    <row r="38" spans="1:2" ht="34.5" thickBot="1" x14ac:dyDescent="0.3">
      <c r="A38" s="6" t="s">
        <v>399</v>
      </c>
      <c r="B38" s="8" t="s">
        <v>194</v>
      </c>
    </row>
    <row r="39" spans="1:2" ht="24" thickBot="1" x14ac:dyDescent="0.3">
      <c r="A39" s="6" t="s">
        <v>397</v>
      </c>
      <c r="B39" s="8" t="s">
        <v>195</v>
      </c>
    </row>
    <row r="40" spans="1:2" ht="34.5" thickBot="1" x14ac:dyDescent="0.3">
      <c r="A40" s="6" t="s">
        <v>398</v>
      </c>
      <c r="B40" s="8" t="s">
        <v>196</v>
      </c>
    </row>
    <row r="41" spans="1:2" ht="24" thickBot="1" x14ac:dyDescent="0.3">
      <c r="A41" s="9" t="s">
        <v>447</v>
      </c>
      <c r="B41" s="8" t="s">
        <v>197</v>
      </c>
    </row>
    <row r="42" spans="1:2" ht="24" thickBot="1" x14ac:dyDescent="0.3">
      <c r="A42" s="11" t="s">
        <v>439</v>
      </c>
      <c r="B42" s="8" t="s">
        <v>198</v>
      </c>
    </row>
    <row r="43" spans="1:2" ht="35.25" thickBot="1" x14ac:dyDescent="0.3">
      <c r="A43" s="11" t="s">
        <v>437</v>
      </c>
      <c r="B43" s="8" t="s">
        <v>199</v>
      </c>
    </row>
    <row r="44" spans="1:2" ht="24" thickBot="1" x14ac:dyDescent="0.3">
      <c r="A44" s="11" t="s">
        <v>438</v>
      </c>
      <c r="B44" s="8" t="s">
        <v>200</v>
      </c>
    </row>
    <row r="45" spans="1:2" ht="15.75" thickBot="1" x14ac:dyDescent="0.3">
      <c r="A45" s="12" t="s">
        <v>368</v>
      </c>
      <c r="B45" s="8" t="s">
        <v>201</v>
      </c>
    </row>
    <row r="46" spans="1:2" ht="15.75" thickBot="1" x14ac:dyDescent="0.3">
      <c r="A46" s="6" t="s">
        <v>411</v>
      </c>
      <c r="B46" s="8" t="s">
        <v>202</v>
      </c>
    </row>
    <row r="47" spans="1:2" ht="24" thickBot="1" x14ac:dyDescent="0.3">
      <c r="A47" s="6" t="s">
        <v>412</v>
      </c>
      <c r="B47" s="8" t="s">
        <v>203</v>
      </c>
    </row>
    <row r="48" spans="1:2" ht="34.5" thickBot="1" x14ac:dyDescent="0.3">
      <c r="A48" s="6" t="s">
        <v>413</v>
      </c>
      <c r="B48" s="8" t="s">
        <v>204</v>
      </c>
    </row>
    <row r="49" spans="1:2" ht="24" thickBot="1" x14ac:dyDescent="0.3">
      <c r="A49" s="6" t="s">
        <v>468</v>
      </c>
      <c r="B49" s="8" t="s">
        <v>205</v>
      </c>
    </row>
    <row r="50" spans="1:2" ht="24" thickBot="1" x14ac:dyDescent="0.3">
      <c r="A50" s="6" t="s">
        <v>469</v>
      </c>
      <c r="B50" s="8" t="s">
        <v>206</v>
      </c>
    </row>
    <row r="51" spans="1:2" ht="24" thickBot="1" x14ac:dyDescent="0.3">
      <c r="A51" s="6" t="s">
        <v>470</v>
      </c>
      <c r="B51" s="8" t="s">
        <v>207</v>
      </c>
    </row>
    <row r="52" spans="1:2" ht="24" thickBot="1" x14ac:dyDescent="0.3">
      <c r="A52" s="6" t="s">
        <v>471</v>
      </c>
      <c r="B52" s="8" t="s">
        <v>208</v>
      </c>
    </row>
    <row r="53" spans="1:2" ht="24" thickBot="1" x14ac:dyDescent="0.3">
      <c r="A53" s="6" t="s">
        <v>472</v>
      </c>
      <c r="B53" s="8" t="s">
        <v>209</v>
      </c>
    </row>
    <row r="54" spans="1:2" ht="24" thickBot="1" x14ac:dyDescent="0.3">
      <c r="A54" s="6" t="s">
        <v>473</v>
      </c>
      <c r="B54" s="8" t="s">
        <v>210</v>
      </c>
    </row>
    <row r="55" spans="1:2" ht="15.75" thickBot="1" x14ac:dyDescent="0.3">
      <c r="A55" s="6" t="s">
        <v>396</v>
      </c>
      <c r="B55" s="8" t="s">
        <v>211</v>
      </c>
    </row>
    <row r="56" spans="1:2" ht="35.25" thickBot="1" x14ac:dyDescent="0.3">
      <c r="A56" s="6" t="s">
        <v>474</v>
      </c>
      <c r="B56" s="8" t="s">
        <v>212</v>
      </c>
    </row>
    <row r="57" spans="1:2" ht="23.25" thickBot="1" x14ac:dyDescent="0.3">
      <c r="A57" s="6" t="s">
        <v>364</v>
      </c>
      <c r="B57" s="8" t="s">
        <v>213</v>
      </c>
    </row>
    <row r="58" spans="1:2" ht="23.25" thickBot="1" x14ac:dyDescent="0.3">
      <c r="A58" s="6" t="s">
        <v>389</v>
      </c>
      <c r="B58" s="8" t="s">
        <v>214</v>
      </c>
    </row>
    <row r="59" spans="1:2" ht="23.25" thickBot="1" x14ac:dyDescent="0.3">
      <c r="A59" s="6" t="s">
        <v>341</v>
      </c>
      <c r="B59" s="8" t="s">
        <v>215</v>
      </c>
    </row>
    <row r="60" spans="1:2" ht="23.25" thickBot="1" x14ac:dyDescent="0.3">
      <c r="A60" s="6" t="s">
        <v>342</v>
      </c>
      <c r="B60" s="8" t="s">
        <v>216</v>
      </c>
    </row>
    <row r="61" spans="1:2" ht="15.75" thickBot="1" x14ac:dyDescent="0.3">
      <c r="A61" s="6" t="s">
        <v>343</v>
      </c>
      <c r="B61" s="8" t="s">
        <v>217</v>
      </c>
    </row>
    <row r="62" spans="1:2" ht="24" thickBot="1" x14ac:dyDescent="0.3">
      <c r="A62" s="6" t="s">
        <v>344</v>
      </c>
      <c r="B62" s="8" t="s">
        <v>218</v>
      </c>
    </row>
    <row r="63" spans="1:2" ht="35.25" thickBot="1" x14ac:dyDescent="0.3">
      <c r="A63" s="6" t="s">
        <v>475</v>
      </c>
      <c r="B63" s="8" t="s">
        <v>219</v>
      </c>
    </row>
    <row r="64" spans="1:2" ht="24" thickBot="1" x14ac:dyDescent="0.3">
      <c r="A64" s="6" t="s">
        <v>415</v>
      </c>
      <c r="B64" s="8" t="s">
        <v>220</v>
      </c>
    </row>
    <row r="65" spans="1:2" ht="24" thickBot="1" x14ac:dyDescent="0.3">
      <c r="A65" s="13" t="s">
        <v>455</v>
      </c>
      <c r="B65" s="8" t="s">
        <v>221</v>
      </c>
    </row>
    <row r="66" spans="1:2" ht="24" thickBot="1" x14ac:dyDescent="0.3">
      <c r="A66" s="13" t="s">
        <v>456</v>
      </c>
      <c r="B66" s="8" t="s">
        <v>222</v>
      </c>
    </row>
    <row r="67" spans="1:2" ht="23.25" thickBot="1" x14ac:dyDescent="0.3">
      <c r="A67" s="6" t="s">
        <v>394</v>
      </c>
      <c r="B67" s="8" t="s">
        <v>223</v>
      </c>
    </row>
    <row r="68" spans="1:2" ht="35.25" thickBot="1" x14ac:dyDescent="0.3">
      <c r="A68" s="13" t="s">
        <v>458</v>
      </c>
      <c r="B68" s="8" t="s">
        <v>224</v>
      </c>
    </row>
    <row r="69" spans="1:2" ht="24" thickBot="1" x14ac:dyDescent="0.3">
      <c r="A69" s="6" t="s">
        <v>336</v>
      </c>
      <c r="B69" s="8" t="s">
        <v>225</v>
      </c>
    </row>
    <row r="70" spans="1:2" ht="23.25" thickBot="1" x14ac:dyDescent="0.3">
      <c r="A70" s="6" t="s">
        <v>386</v>
      </c>
      <c r="B70" s="8" t="s">
        <v>226</v>
      </c>
    </row>
    <row r="71" spans="1:2" ht="34.5" thickBot="1" x14ac:dyDescent="0.3">
      <c r="A71" s="6" t="s">
        <v>384</v>
      </c>
      <c r="B71" s="8" t="s">
        <v>227</v>
      </c>
    </row>
    <row r="72" spans="1:2" ht="35.25" thickBot="1" x14ac:dyDescent="0.3">
      <c r="A72" s="9" t="s">
        <v>451</v>
      </c>
      <c r="B72" s="8" t="s">
        <v>228</v>
      </c>
    </row>
    <row r="73" spans="1:2" ht="23.25" thickBot="1" x14ac:dyDescent="0.3">
      <c r="A73" s="6" t="s">
        <v>392</v>
      </c>
      <c r="B73" s="8" t="s">
        <v>229</v>
      </c>
    </row>
    <row r="74" spans="1:2" ht="34.5" thickBot="1" x14ac:dyDescent="0.3">
      <c r="A74" s="6" t="s">
        <v>350</v>
      </c>
      <c r="B74" s="8" t="s">
        <v>230</v>
      </c>
    </row>
    <row r="75" spans="1:2" ht="35.25" thickBot="1" x14ac:dyDescent="0.3">
      <c r="A75" s="6" t="s">
        <v>476</v>
      </c>
      <c r="B75" s="8" t="s">
        <v>231</v>
      </c>
    </row>
    <row r="76" spans="1:2" ht="23.25" thickBot="1" x14ac:dyDescent="0.3">
      <c r="A76" s="6" t="s">
        <v>373</v>
      </c>
      <c r="B76" s="8" t="s">
        <v>232</v>
      </c>
    </row>
    <row r="77" spans="1:2" ht="24" thickBot="1" x14ac:dyDescent="0.3">
      <c r="A77" s="6" t="s">
        <v>410</v>
      </c>
      <c r="B77" s="8" t="s">
        <v>233</v>
      </c>
    </row>
    <row r="78" spans="1:2" ht="23.25" thickBot="1" x14ac:dyDescent="0.3">
      <c r="A78" s="13" t="s">
        <v>459</v>
      </c>
      <c r="B78" s="8" t="s">
        <v>234</v>
      </c>
    </row>
    <row r="79" spans="1:2" ht="35.25" thickBot="1" x14ac:dyDescent="0.3">
      <c r="A79" s="11" t="s">
        <v>425</v>
      </c>
      <c r="B79" s="8" t="s">
        <v>235</v>
      </c>
    </row>
    <row r="80" spans="1:2" ht="35.25" thickBot="1" x14ac:dyDescent="0.3">
      <c r="A80" s="11" t="s">
        <v>477</v>
      </c>
      <c r="B80" s="8" t="s">
        <v>236</v>
      </c>
    </row>
    <row r="81" spans="1:2" ht="34.5" thickBot="1" x14ac:dyDescent="0.3">
      <c r="A81" s="6" t="s">
        <v>355</v>
      </c>
      <c r="B81" s="8" t="s">
        <v>237</v>
      </c>
    </row>
    <row r="82" spans="1:2" ht="24" thickBot="1" x14ac:dyDescent="0.3">
      <c r="A82" s="11" t="s">
        <v>428</v>
      </c>
      <c r="B82" s="8" t="s">
        <v>238</v>
      </c>
    </row>
    <row r="83" spans="1:2" ht="35.25" thickBot="1" x14ac:dyDescent="0.3">
      <c r="A83" s="11" t="s">
        <v>427</v>
      </c>
      <c r="B83" s="8" t="s">
        <v>239</v>
      </c>
    </row>
    <row r="84" spans="1:2" ht="15.75" thickBot="1" x14ac:dyDescent="0.3">
      <c r="A84" s="11" t="s">
        <v>435</v>
      </c>
      <c r="B84" s="8" t="s">
        <v>240</v>
      </c>
    </row>
    <row r="85" spans="1:2" ht="15.75" thickBot="1" x14ac:dyDescent="0.3">
      <c r="A85" s="11" t="s">
        <v>436</v>
      </c>
      <c r="B85" s="8" t="s">
        <v>241</v>
      </c>
    </row>
    <row r="86" spans="1:2" ht="24" thickBot="1" x14ac:dyDescent="0.3">
      <c r="A86" s="6" t="s">
        <v>409</v>
      </c>
      <c r="B86" s="8" t="s">
        <v>242</v>
      </c>
    </row>
    <row r="87" spans="1:2" ht="15.75" thickBot="1" x14ac:dyDescent="0.3">
      <c r="A87" s="6" t="s">
        <v>408</v>
      </c>
      <c r="B87" s="8" t="s">
        <v>243</v>
      </c>
    </row>
    <row r="88" spans="1:2" ht="15.75" thickBot="1" x14ac:dyDescent="0.3">
      <c r="A88" s="6" t="s">
        <v>407</v>
      </c>
      <c r="B88" s="8" t="s">
        <v>244</v>
      </c>
    </row>
    <row r="89" spans="1:2" ht="15.75" thickBot="1" x14ac:dyDescent="0.3">
      <c r="A89" s="12" t="s">
        <v>371</v>
      </c>
      <c r="B89" s="8" t="s">
        <v>245</v>
      </c>
    </row>
    <row r="90" spans="1:2" ht="15.75" thickBot="1" x14ac:dyDescent="0.3">
      <c r="A90" s="6" t="s">
        <v>372</v>
      </c>
      <c r="B90" s="8" t="s">
        <v>246</v>
      </c>
    </row>
    <row r="91" spans="1:2" ht="23.25" thickBot="1" x14ac:dyDescent="0.3">
      <c r="A91" s="6" t="s">
        <v>356</v>
      </c>
      <c r="B91" s="8" t="s">
        <v>247</v>
      </c>
    </row>
    <row r="92" spans="1:2" ht="24" thickBot="1" x14ac:dyDescent="0.3">
      <c r="A92" s="11" t="s">
        <v>420</v>
      </c>
      <c r="B92" s="8" t="s">
        <v>248</v>
      </c>
    </row>
    <row r="93" spans="1:2" ht="46.5" thickBot="1" x14ac:dyDescent="0.3">
      <c r="A93" s="11" t="s">
        <v>478</v>
      </c>
      <c r="B93" s="8" t="s">
        <v>249</v>
      </c>
    </row>
    <row r="94" spans="1:2" ht="15.75" thickBot="1" x14ac:dyDescent="0.3">
      <c r="A94" s="6" t="s">
        <v>348</v>
      </c>
      <c r="B94" s="8" t="s">
        <v>250</v>
      </c>
    </row>
    <row r="95" spans="1:2" ht="24" thickBot="1" x14ac:dyDescent="0.3">
      <c r="A95" s="6" t="s">
        <v>400</v>
      </c>
      <c r="B95" s="8" t="s">
        <v>251</v>
      </c>
    </row>
    <row r="96" spans="1:2" ht="24" thickBot="1" x14ac:dyDescent="0.3">
      <c r="A96" s="6" t="s">
        <v>401</v>
      </c>
      <c r="B96" s="8" t="s">
        <v>252</v>
      </c>
    </row>
    <row r="97" spans="1:2" ht="15.75" thickBot="1" x14ac:dyDescent="0.3">
      <c r="A97" s="6" t="s">
        <v>347</v>
      </c>
      <c r="B97" s="8" t="s">
        <v>253</v>
      </c>
    </row>
    <row r="98" spans="1:2" ht="23.25" thickBot="1" x14ac:dyDescent="0.3">
      <c r="A98" s="6" t="s">
        <v>335</v>
      </c>
      <c r="B98" s="8" t="s">
        <v>254</v>
      </c>
    </row>
    <row r="99" spans="1:2" ht="24" thickBot="1" x14ac:dyDescent="0.3">
      <c r="A99" s="11" t="s">
        <v>434</v>
      </c>
      <c r="B99" s="8" t="s">
        <v>255</v>
      </c>
    </row>
    <row r="100" spans="1:2" ht="15.75" thickBot="1" x14ac:dyDescent="0.3">
      <c r="A100" s="6" t="s">
        <v>370</v>
      </c>
      <c r="B100" s="8" t="s">
        <v>256</v>
      </c>
    </row>
    <row r="101" spans="1:2" ht="23.25" thickBot="1" x14ac:dyDescent="0.3">
      <c r="A101" s="9" t="s">
        <v>452</v>
      </c>
      <c r="B101" s="8" t="s">
        <v>257</v>
      </c>
    </row>
    <row r="102" spans="1:2" ht="23.25" thickBot="1" x14ac:dyDescent="0.3">
      <c r="A102" s="6" t="s">
        <v>337</v>
      </c>
      <c r="B102" s="8" t="s">
        <v>258</v>
      </c>
    </row>
    <row r="103" spans="1:2" ht="24" thickBot="1" x14ac:dyDescent="0.3">
      <c r="A103" s="6" t="s">
        <v>391</v>
      </c>
      <c r="B103" s="8" t="s">
        <v>259</v>
      </c>
    </row>
    <row r="104" spans="1:2" ht="15.75" thickBot="1" x14ac:dyDescent="0.3">
      <c r="A104" s="13" t="s">
        <v>457</v>
      </c>
      <c r="B104" s="8" t="s">
        <v>260</v>
      </c>
    </row>
    <row r="105" spans="1:2" ht="24" thickBot="1" x14ac:dyDescent="0.3">
      <c r="A105" s="6" t="s">
        <v>390</v>
      </c>
      <c r="B105" s="8" t="s">
        <v>261</v>
      </c>
    </row>
    <row r="106" spans="1:2" ht="23.25" thickBot="1" x14ac:dyDescent="0.3">
      <c r="A106" s="9" t="s">
        <v>453</v>
      </c>
      <c r="B106" s="8" t="s">
        <v>262</v>
      </c>
    </row>
    <row r="107" spans="1:2" ht="24" thickBot="1" x14ac:dyDescent="0.3">
      <c r="A107" s="9" t="s">
        <v>454</v>
      </c>
      <c r="B107" s="8" t="s">
        <v>263</v>
      </c>
    </row>
    <row r="108" spans="1:2" ht="23.25" thickBot="1" x14ac:dyDescent="0.3">
      <c r="A108" s="13" t="s">
        <v>461</v>
      </c>
      <c r="B108" s="8" t="s">
        <v>264</v>
      </c>
    </row>
    <row r="109" spans="1:2" ht="23.25" thickBot="1" x14ac:dyDescent="0.3">
      <c r="A109" s="13" t="s">
        <v>460</v>
      </c>
      <c r="B109" s="8" t="s">
        <v>265</v>
      </c>
    </row>
    <row r="110" spans="1:2" ht="23.25" thickBot="1" x14ac:dyDescent="0.3">
      <c r="A110" s="6" t="s">
        <v>414</v>
      </c>
      <c r="B110" s="8" t="s">
        <v>266</v>
      </c>
    </row>
    <row r="111" spans="1:2" ht="15.75" thickBot="1" x14ac:dyDescent="0.3">
      <c r="A111" s="6" t="s">
        <v>374</v>
      </c>
      <c r="B111" s="8" t="s">
        <v>267</v>
      </c>
    </row>
    <row r="112" spans="1:2" ht="23.25" thickBot="1" x14ac:dyDescent="0.3">
      <c r="A112" s="6" t="s">
        <v>395</v>
      </c>
      <c r="B112" s="8" t="s">
        <v>268</v>
      </c>
    </row>
    <row r="113" spans="1:2" ht="34.5" thickBot="1" x14ac:dyDescent="0.3">
      <c r="A113" s="6" t="s">
        <v>360</v>
      </c>
      <c r="B113" s="8" t="s">
        <v>269</v>
      </c>
    </row>
    <row r="114" spans="1:2" ht="24" thickBot="1" x14ac:dyDescent="0.3">
      <c r="A114" s="6" t="s">
        <v>385</v>
      </c>
      <c r="B114" s="8" t="s">
        <v>270</v>
      </c>
    </row>
    <row r="115" spans="1:2" ht="24" thickBot="1" x14ac:dyDescent="0.3">
      <c r="A115" s="6" t="s">
        <v>479</v>
      </c>
      <c r="B115" s="8" t="s">
        <v>271</v>
      </c>
    </row>
    <row r="116" spans="1:2" ht="24" thickBot="1" x14ac:dyDescent="0.3">
      <c r="A116" s="9" t="s">
        <v>442</v>
      </c>
      <c r="B116" s="8" t="s">
        <v>272</v>
      </c>
    </row>
    <row r="117" spans="1:2" ht="24" thickBot="1" x14ac:dyDescent="0.3">
      <c r="A117" s="6" t="s">
        <v>416</v>
      </c>
      <c r="B117" s="8" t="s">
        <v>273</v>
      </c>
    </row>
    <row r="118" spans="1:2" ht="15.75" thickBot="1" x14ac:dyDescent="0.3">
      <c r="A118" s="6" t="s">
        <v>358</v>
      </c>
      <c r="B118" s="8" t="s">
        <v>274</v>
      </c>
    </row>
    <row r="119" spans="1:2" ht="15.75" thickBot="1" x14ac:dyDescent="0.3">
      <c r="A119" s="6" t="s">
        <v>406</v>
      </c>
      <c r="B119" s="8" t="s">
        <v>275</v>
      </c>
    </row>
    <row r="120" spans="1:2" ht="35.25" thickBot="1" x14ac:dyDescent="0.3">
      <c r="A120" s="11" t="s">
        <v>429</v>
      </c>
      <c r="B120" s="8" t="s">
        <v>276</v>
      </c>
    </row>
    <row r="121" spans="1:2" ht="24" thickBot="1" x14ac:dyDescent="0.3">
      <c r="A121" s="11" t="s">
        <v>431</v>
      </c>
      <c r="B121" s="8" t="s">
        <v>277</v>
      </c>
    </row>
    <row r="122" spans="1:2" ht="24" thickBot="1" x14ac:dyDescent="0.3">
      <c r="A122" s="11" t="s">
        <v>423</v>
      </c>
      <c r="B122" s="8" t="s">
        <v>278</v>
      </c>
    </row>
    <row r="123" spans="1:2" ht="24" thickBot="1" x14ac:dyDescent="0.3">
      <c r="A123" s="11" t="s">
        <v>430</v>
      </c>
      <c r="B123" s="8" t="s">
        <v>279</v>
      </c>
    </row>
    <row r="124" spans="1:2" ht="35.25" thickBot="1" x14ac:dyDescent="0.3">
      <c r="A124" s="11" t="s">
        <v>480</v>
      </c>
      <c r="B124" s="8" t="s">
        <v>280</v>
      </c>
    </row>
    <row r="125" spans="1:2" ht="35.25" thickBot="1" x14ac:dyDescent="0.3">
      <c r="A125" s="11" t="s">
        <v>481</v>
      </c>
      <c r="B125" s="8" t="s">
        <v>281</v>
      </c>
    </row>
    <row r="126" spans="1:2" ht="24" thickBot="1" x14ac:dyDescent="0.3">
      <c r="A126" s="11" t="s">
        <v>424</v>
      </c>
      <c r="B126" s="8" t="s">
        <v>282</v>
      </c>
    </row>
    <row r="127" spans="1:2" ht="23.25" thickBot="1" x14ac:dyDescent="0.3">
      <c r="A127" s="6" t="s">
        <v>381</v>
      </c>
      <c r="B127" s="8" t="s">
        <v>283</v>
      </c>
    </row>
    <row r="128" spans="1:2" ht="23.25" thickBot="1" x14ac:dyDescent="0.3">
      <c r="A128" s="11" t="s">
        <v>426</v>
      </c>
      <c r="B128" s="8" t="s">
        <v>284</v>
      </c>
    </row>
    <row r="129" spans="1:2" ht="23.25" thickBot="1" x14ac:dyDescent="0.3">
      <c r="A129" s="6" t="s">
        <v>375</v>
      </c>
      <c r="B129" s="8" t="s">
        <v>285</v>
      </c>
    </row>
    <row r="130" spans="1:2" ht="24" thickBot="1" x14ac:dyDescent="0.3">
      <c r="A130" s="6" t="s">
        <v>482</v>
      </c>
      <c r="B130" s="8" t="s">
        <v>286</v>
      </c>
    </row>
    <row r="131" spans="1:2" ht="24" thickBot="1" x14ac:dyDescent="0.3">
      <c r="A131" s="6" t="s">
        <v>483</v>
      </c>
      <c r="B131" s="8" t="s">
        <v>287</v>
      </c>
    </row>
    <row r="132" spans="1:2" ht="24" thickBot="1" x14ac:dyDescent="0.3">
      <c r="A132" s="14" t="s">
        <v>419</v>
      </c>
      <c r="B132" s="8" t="s">
        <v>288</v>
      </c>
    </row>
    <row r="133" spans="1:2" ht="24" thickBot="1" x14ac:dyDescent="0.3">
      <c r="A133" s="6" t="s">
        <v>484</v>
      </c>
      <c r="B133" s="8" t="s">
        <v>289</v>
      </c>
    </row>
    <row r="134" spans="1:2" ht="15.75" thickBot="1" x14ac:dyDescent="0.3">
      <c r="A134" s="6" t="s">
        <v>382</v>
      </c>
      <c r="B134" s="8" t="s">
        <v>290</v>
      </c>
    </row>
    <row r="135" spans="1:2" ht="35.25" thickBot="1" x14ac:dyDescent="0.3">
      <c r="A135" s="6" t="s">
        <v>485</v>
      </c>
      <c r="B135" s="8" t="s">
        <v>291</v>
      </c>
    </row>
    <row r="136" spans="1:2" ht="15.75" thickBot="1" x14ac:dyDescent="0.3">
      <c r="A136" s="6" t="s">
        <v>345</v>
      </c>
      <c r="B136" s="8" t="s">
        <v>292</v>
      </c>
    </row>
    <row r="137" spans="1:2" ht="15.75" thickBot="1" x14ac:dyDescent="0.3">
      <c r="A137" s="6" t="s">
        <v>357</v>
      </c>
      <c r="B137" s="8" t="s">
        <v>293</v>
      </c>
    </row>
    <row r="138" spans="1:2" ht="23.25" thickBot="1" x14ac:dyDescent="0.3">
      <c r="A138" s="6" t="s">
        <v>363</v>
      </c>
      <c r="B138" s="8" t="s">
        <v>294</v>
      </c>
    </row>
    <row r="139" spans="1:2" ht="24" thickBot="1" x14ac:dyDescent="0.3">
      <c r="A139" s="11" t="s">
        <v>432</v>
      </c>
      <c r="B139" s="8" t="s">
        <v>295</v>
      </c>
    </row>
    <row r="140" spans="1:2" ht="24" thickBot="1" x14ac:dyDescent="0.3">
      <c r="A140" s="11" t="s">
        <v>421</v>
      </c>
      <c r="B140" s="8" t="s">
        <v>296</v>
      </c>
    </row>
    <row r="141" spans="1:2" ht="24" thickBot="1" x14ac:dyDescent="0.3">
      <c r="A141" s="6" t="s">
        <v>362</v>
      </c>
      <c r="B141" s="8" t="s">
        <v>297</v>
      </c>
    </row>
    <row r="142" spans="1:2" ht="24" thickBot="1" x14ac:dyDescent="0.3">
      <c r="A142" s="11" t="s">
        <v>422</v>
      </c>
      <c r="B142" s="8" t="s">
        <v>298</v>
      </c>
    </row>
    <row r="143" spans="1:2" ht="23.25" thickBot="1" x14ac:dyDescent="0.3">
      <c r="A143" s="11" t="s">
        <v>433</v>
      </c>
      <c r="B143" s="8" t="s">
        <v>299</v>
      </c>
    </row>
    <row r="144" spans="1:2" ht="35.25" thickBot="1" x14ac:dyDescent="0.3">
      <c r="A144" s="9" t="s">
        <v>486</v>
      </c>
      <c r="B144" s="8" t="s">
        <v>300</v>
      </c>
    </row>
    <row r="145" spans="1:2" ht="35.25" thickBot="1" x14ac:dyDescent="0.3">
      <c r="A145" s="9" t="s">
        <v>487</v>
      </c>
      <c r="B145" s="8" t="s">
        <v>301</v>
      </c>
    </row>
    <row r="146" spans="1:2" ht="23.25" thickBot="1" x14ac:dyDescent="0.3">
      <c r="A146" s="12" t="s">
        <v>369</v>
      </c>
      <c r="B146" s="8" t="s">
        <v>302</v>
      </c>
    </row>
    <row r="147" spans="1:2" ht="23.25" thickBot="1" x14ac:dyDescent="0.3">
      <c r="A147" s="6" t="s">
        <v>403</v>
      </c>
      <c r="B147" s="8" t="s">
        <v>303</v>
      </c>
    </row>
    <row r="148" spans="1:2" ht="24" thickBot="1" x14ac:dyDescent="0.3">
      <c r="A148" s="6" t="s">
        <v>405</v>
      </c>
      <c r="B148" s="7" t="s">
        <v>304</v>
      </c>
    </row>
    <row r="149" spans="1:2" ht="24" thickBot="1" x14ac:dyDescent="0.3">
      <c r="A149" s="6" t="s">
        <v>404</v>
      </c>
      <c r="B149" s="8" t="s">
        <v>305</v>
      </c>
    </row>
    <row r="150" spans="1:2" ht="24" thickBot="1" x14ac:dyDescent="0.3">
      <c r="A150" s="6" t="s">
        <v>402</v>
      </c>
      <c r="B150" s="8" t="s">
        <v>306</v>
      </c>
    </row>
    <row r="151" spans="1:2" ht="15.75" thickBot="1" x14ac:dyDescent="0.3">
      <c r="A151" s="6" t="s">
        <v>383</v>
      </c>
      <c r="B151" s="8" t="s">
        <v>307</v>
      </c>
    </row>
    <row r="152" spans="1:2" ht="23.25" thickBot="1" x14ac:dyDescent="0.3">
      <c r="A152" s="6" t="s">
        <v>387</v>
      </c>
      <c r="B152" s="8" t="s">
        <v>308</v>
      </c>
    </row>
    <row r="153" spans="1:2" ht="23.25" thickBot="1" x14ac:dyDescent="0.3">
      <c r="A153" s="6" t="s">
        <v>346</v>
      </c>
      <c r="B153" s="8" t="s">
        <v>309</v>
      </c>
    </row>
    <row r="154" spans="1:2" ht="23.25" thickBot="1" x14ac:dyDescent="0.3">
      <c r="A154" s="15"/>
      <c r="B154" s="8" t="s">
        <v>310</v>
      </c>
    </row>
    <row r="155" spans="1:2" ht="23.25" thickBot="1" x14ac:dyDescent="0.3">
      <c r="A155" s="15"/>
      <c r="B155" s="8" t="s">
        <v>311</v>
      </c>
    </row>
    <row r="156" spans="1:2" ht="15.75" thickBot="1" x14ac:dyDescent="0.3">
      <c r="A156" s="15"/>
      <c r="B156" s="8" t="s">
        <v>312</v>
      </c>
    </row>
    <row r="157" spans="1:2" ht="15.75" thickBot="1" x14ac:dyDescent="0.3">
      <c r="A157" s="15"/>
      <c r="B157" s="8" t="s">
        <v>313</v>
      </c>
    </row>
    <row r="158" spans="1:2" ht="23.25" thickBot="1" x14ac:dyDescent="0.3">
      <c r="A158" s="15"/>
      <c r="B158" s="8" t="s">
        <v>314</v>
      </c>
    </row>
    <row r="159" spans="1:2" ht="15.75" thickBot="1" x14ac:dyDescent="0.3">
      <c r="A159" s="15"/>
      <c r="B159" s="8" t="s">
        <v>315</v>
      </c>
    </row>
    <row r="160" spans="1:2" ht="15.75" thickBot="1" x14ac:dyDescent="0.3">
      <c r="A160" s="15"/>
      <c r="B160" s="8" t="s">
        <v>316</v>
      </c>
    </row>
    <row r="161" spans="1:2" ht="23.25" thickBot="1" x14ac:dyDescent="0.3">
      <c r="A161" s="15"/>
      <c r="B161" s="8" t="s">
        <v>317</v>
      </c>
    </row>
    <row r="162" spans="1:2" ht="34.5" thickBot="1" x14ac:dyDescent="0.3">
      <c r="A162" s="15"/>
      <c r="B162" s="8" t="s">
        <v>318</v>
      </c>
    </row>
    <row r="163" spans="1:2" ht="15.75" thickBot="1" x14ac:dyDescent="0.3">
      <c r="A163" s="15"/>
      <c r="B163" s="8" t="s">
        <v>319</v>
      </c>
    </row>
    <row r="164" spans="1:2" ht="15.75" thickBot="1" x14ac:dyDescent="0.3">
      <c r="A164" s="15"/>
      <c r="B164" s="8" t="s">
        <v>320</v>
      </c>
    </row>
    <row r="165" spans="1:2" ht="15.75" thickBot="1" x14ac:dyDescent="0.3">
      <c r="A165" s="15"/>
      <c r="B165" s="8" t="s">
        <v>321</v>
      </c>
    </row>
    <row r="166" spans="1:2" ht="15.75" thickBot="1" x14ac:dyDescent="0.3">
      <c r="A166" s="15"/>
      <c r="B166" s="8" t="s">
        <v>322</v>
      </c>
    </row>
    <row r="167" spans="1:2" ht="15.75" thickBot="1" x14ac:dyDescent="0.3">
      <c r="A167" s="15"/>
      <c r="B167" s="8" t="s">
        <v>323</v>
      </c>
    </row>
    <row r="168" spans="1:2" ht="15.75" thickBot="1" x14ac:dyDescent="0.3">
      <c r="A168" s="15"/>
      <c r="B168" s="8" t="s">
        <v>324</v>
      </c>
    </row>
    <row r="169" spans="1:2" ht="15.75" thickBot="1" x14ac:dyDescent="0.3">
      <c r="A169" s="15"/>
      <c r="B169" s="8" t="s">
        <v>325</v>
      </c>
    </row>
    <row r="170" spans="1:2" ht="23.25" thickBot="1" x14ac:dyDescent="0.3">
      <c r="A170" s="15"/>
      <c r="B170" s="8" t="s">
        <v>326</v>
      </c>
    </row>
    <row r="171" spans="1:2" ht="23.25" thickBot="1" x14ac:dyDescent="0.3">
      <c r="A171" s="15"/>
      <c r="B171" s="8" t="s">
        <v>327</v>
      </c>
    </row>
    <row r="172" spans="1:2" ht="15.75" thickBot="1" x14ac:dyDescent="0.3">
      <c r="A172" s="15"/>
      <c r="B172" s="8" t="s">
        <v>328</v>
      </c>
    </row>
    <row r="173" spans="1:2" ht="23.25" thickBot="1" x14ac:dyDescent="0.3">
      <c r="A173" s="15"/>
      <c r="B173" s="7" t="s">
        <v>329</v>
      </c>
    </row>
    <row r="174" spans="1:2" ht="23.25" thickBot="1" x14ac:dyDescent="0.3">
      <c r="A174" s="15"/>
      <c r="B174" s="8" t="s">
        <v>330</v>
      </c>
    </row>
  </sheetData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2026-02-13T13:38:01Z</dcterms:modified>
</cp:coreProperties>
</file>